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adler/Documents/RPIA/Source Data/SD3/"/>
    </mc:Choice>
  </mc:AlternateContent>
  <xr:revisionPtr revIDLastSave="0" documentId="13_ncr:1_{F297D64B-D77A-0F40-877B-70F4C497EDC1}" xr6:coauthVersionLast="47" xr6:coauthVersionMax="47" xr10:uidLastSave="{00000000-0000-0000-0000-000000000000}"/>
  <bookViews>
    <workbookView xWindow="0" yWindow="880" windowWidth="27880" windowHeight="15060" activeTab="2" xr2:uid="{4C7439D4-3472-424F-9278-A0FC1A66BFE7}"/>
  </bookViews>
  <sheets>
    <sheet name="Fig 3A" sheetId="4" r:id="rId1"/>
    <sheet name="Fig 3B" sheetId="3" r:id="rId2"/>
    <sheet name="Fig 3C" sheetId="5" r:id="rId3"/>
    <sheet name="Fig 3D" sheetId="1" r:id="rId4"/>
    <sheet name="Fig 3G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" i="5" l="1"/>
  <c r="F25" i="5"/>
  <c r="E43" i="5"/>
  <c r="J43" i="5"/>
  <c r="I43" i="5"/>
  <c r="H43" i="5"/>
  <c r="G43" i="5"/>
  <c r="F43" i="5"/>
  <c r="D43" i="5"/>
  <c r="G14" i="4"/>
  <c r="F14" i="4"/>
  <c r="H14" i="4"/>
  <c r="H15" i="4"/>
  <c r="AR14" i="5" l="1"/>
  <c r="AQ14" i="5"/>
  <c r="AN14" i="5"/>
  <c r="AM14" i="5"/>
  <c r="AJ14" i="5"/>
  <c r="AI14" i="5"/>
  <c r="AH14" i="5"/>
  <c r="AG14" i="5"/>
  <c r="AF14" i="5"/>
  <c r="AE14" i="5"/>
  <c r="AD14" i="5"/>
  <c r="AC14" i="5"/>
  <c r="K14" i="5"/>
  <c r="K20" i="5" s="1"/>
  <c r="J14" i="5"/>
  <c r="G14" i="5"/>
  <c r="F14" i="5"/>
  <c r="E14" i="5"/>
  <c r="E20" i="5" s="1"/>
  <c r="BL13" i="5"/>
  <c r="BK13" i="5"/>
  <c r="BJ13" i="5"/>
  <c r="BI13" i="5"/>
  <c r="BI19" i="5" s="1"/>
  <c r="BF13" i="5"/>
  <c r="BE13" i="5"/>
  <c r="BD13" i="5"/>
  <c r="BA13" i="5"/>
  <c r="BA19" i="5" s="1"/>
  <c r="AZ13" i="5"/>
  <c r="AY13" i="5"/>
  <c r="AV13" i="5"/>
  <c r="AU13" i="5"/>
  <c r="AU19" i="5" s="1"/>
  <c r="AR13" i="5"/>
  <c r="AQ13" i="5"/>
  <c r="AN13" i="5"/>
  <c r="AM13" i="5"/>
  <c r="AM19" i="5" s="1"/>
  <c r="AJ13" i="5"/>
  <c r="AI13" i="5"/>
  <c r="AH13" i="5"/>
  <c r="AG13" i="5"/>
  <c r="AG19" i="5" s="1"/>
  <c r="AF13" i="5"/>
  <c r="AE13" i="5"/>
  <c r="AD13" i="5"/>
  <c r="AC13" i="5"/>
  <c r="AC19" i="5" s="1"/>
  <c r="Z13" i="5"/>
  <c r="Y13" i="5"/>
  <c r="X13" i="5"/>
  <c r="W13" i="5"/>
  <c r="W19" i="5" s="1"/>
  <c r="T13" i="5"/>
  <c r="S13" i="5"/>
  <c r="P13" i="5"/>
  <c r="O13" i="5"/>
  <c r="O19" i="5" s="1"/>
  <c r="N13" i="5"/>
  <c r="K13" i="5"/>
  <c r="J13" i="5"/>
  <c r="G13" i="5"/>
  <c r="G19" i="5" s="1"/>
  <c r="F13" i="5"/>
  <c r="E13" i="5"/>
  <c r="AR12" i="5"/>
  <c r="AQ12" i="5"/>
  <c r="AQ18" i="5" s="1"/>
  <c r="AN12" i="5"/>
  <c r="AM12" i="5"/>
  <c r="AJ12" i="5"/>
  <c r="AI12" i="5"/>
  <c r="AI18" i="5" s="1"/>
  <c r="AH12" i="5"/>
  <c r="AG12" i="5"/>
  <c r="AF12" i="5"/>
  <c r="AE12" i="5"/>
  <c r="AE18" i="5" s="1"/>
  <c r="AD12" i="5"/>
  <c r="AC12" i="5"/>
  <c r="K12" i="5"/>
  <c r="J12" i="5"/>
  <c r="J18" i="5" s="1"/>
  <c r="G12" i="5"/>
  <c r="F12" i="5"/>
  <c r="E12" i="5"/>
  <c r="BL11" i="5"/>
  <c r="BL17" i="5" s="1"/>
  <c r="BK11" i="5"/>
  <c r="BJ11" i="5"/>
  <c r="BJ17" i="5" s="1"/>
  <c r="BI11" i="5"/>
  <c r="BI17" i="5" s="1"/>
  <c r="BF11" i="5"/>
  <c r="BF17" i="5" s="1"/>
  <c r="BE11" i="5"/>
  <c r="BE17" i="5" s="1"/>
  <c r="BD11" i="5"/>
  <c r="BD17" i="5" s="1"/>
  <c r="BA11" i="5"/>
  <c r="BA17" i="5" s="1"/>
  <c r="AZ11" i="5"/>
  <c r="AZ17" i="5" s="1"/>
  <c r="AY11" i="5"/>
  <c r="AV11" i="5"/>
  <c r="AV17" i="5" s="1"/>
  <c r="AU11" i="5"/>
  <c r="AU17" i="5" s="1"/>
  <c r="AR11" i="5"/>
  <c r="AR17" i="5" s="1"/>
  <c r="AQ11" i="5"/>
  <c r="AQ17" i="5" s="1"/>
  <c r="AN11" i="5"/>
  <c r="AN20" i="5" s="1"/>
  <c r="AM11" i="5"/>
  <c r="AJ11" i="5"/>
  <c r="AJ17" i="5" s="1"/>
  <c r="AI11" i="5"/>
  <c r="AH11" i="5"/>
  <c r="AH20" i="5" s="1"/>
  <c r="AG11" i="5"/>
  <c r="AF11" i="5"/>
  <c r="AF17" i="5" s="1"/>
  <c r="AE11" i="5"/>
  <c r="AE17" i="5" s="1"/>
  <c r="AD11" i="5"/>
  <c r="AD20" i="5" s="1"/>
  <c r="AC11" i="5"/>
  <c r="Z11" i="5"/>
  <c r="Z17" i="5" s="1"/>
  <c r="Y11" i="5"/>
  <c r="X11" i="5"/>
  <c r="X17" i="5" s="1"/>
  <c r="W11" i="5"/>
  <c r="W17" i="5" s="1"/>
  <c r="T11" i="5"/>
  <c r="T17" i="5" s="1"/>
  <c r="S11" i="5"/>
  <c r="S17" i="5" s="1"/>
  <c r="P11" i="5"/>
  <c r="P17" i="5" s="1"/>
  <c r="O11" i="5"/>
  <c r="O17" i="5" s="1"/>
  <c r="N11" i="5"/>
  <c r="N17" i="5" s="1"/>
  <c r="K11" i="5"/>
  <c r="J11" i="5"/>
  <c r="J20" i="5" s="1"/>
  <c r="G11" i="5"/>
  <c r="F11" i="5"/>
  <c r="F18" i="5" s="1"/>
  <c r="E11" i="5"/>
  <c r="E17" i="5" s="1"/>
  <c r="M51" i="4"/>
  <c r="L51" i="4"/>
  <c r="K51" i="4"/>
  <c r="V49" i="4"/>
  <c r="O47" i="4"/>
  <c r="N47" i="4"/>
  <c r="M47" i="4"/>
  <c r="L47" i="4"/>
  <c r="K47" i="4"/>
  <c r="V45" i="4"/>
  <c r="M43" i="4"/>
  <c r="L43" i="4"/>
  <c r="K43" i="4"/>
  <c r="V41" i="4"/>
  <c r="M39" i="4"/>
  <c r="L39" i="4"/>
  <c r="K39" i="4"/>
  <c r="V37" i="4"/>
  <c r="M35" i="4"/>
  <c r="L35" i="4"/>
  <c r="K35" i="4"/>
  <c r="V33" i="4"/>
  <c r="N31" i="4"/>
  <c r="M31" i="4"/>
  <c r="L31" i="4"/>
  <c r="K31" i="4"/>
  <c r="V29" i="4"/>
  <c r="M27" i="4"/>
  <c r="L27" i="4"/>
  <c r="K27" i="4"/>
  <c r="V25" i="4"/>
  <c r="M23" i="4"/>
  <c r="L23" i="4"/>
  <c r="K23" i="4"/>
  <c r="V21" i="4"/>
  <c r="M19" i="4"/>
  <c r="L19" i="4"/>
  <c r="K19" i="4"/>
  <c r="V17" i="4"/>
  <c r="M15" i="4"/>
  <c r="L15" i="4"/>
  <c r="K15" i="4"/>
  <c r="V13" i="4"/>
  <c r="M11" i="4"/>
  <c r="L11" i="4"/>
  <c r="K11" i="4"/>
  <c r="V9" i="4"/>
  <c r="T7" i="4"/>
  <c r="S7" i="4"/>
  <c r="R7" i="4"/>
  <c r="Q7" i="4"/>
  <c r="P7" i="4"/>
  <c r="O7" i="4"/>
  <c r="N7" i="4"/>
  <c r="M7" i="4"/>
  <c r="L7" i="4"/>
  <c r="K7" i="4"/>
  <c r="V5" i="4"/>
  <c r="G15" i="4"/>
  <c r="F15" i="4"/>
  <c r="H12" i="4"/>
  <c r="G12" i="4"/>
  <c r="F12" i="4"/>
  <c r="H11" i="4"/>
  <c r="G11" i="4"/>
  <c r="F11" i="4"/>
  <c r="H10" i="4"/>
  <c r="G10" i="4"/>
  <c r="F10" i="4"/>
  <c r="H9" i="4"/>
  <c r="G9" i="4"/>
  <c r="F9" i="4"/>
  <c r="H8" i="4"/>
  <c r="G8" i="4"/>
  <c r="F8" i="4"/>
  <c r="H7" i="4"/>
  <c r="G7" i="4"/>
  <c r="F7" i="4"/>
  <c r="H6" i="4"/>
  <c r="G6" i="4"/>
  <c r="F6" i="4"/>
  <c r="H5" i="4"/>
  <c r="G5" i="4"/>
  <c r="F5" i="4"/>
  <c r="J29" i="3"/>
  <c r="J42" i="3" s="1"/>
  <c r="I29" i="3"/>
  <c r="I42" i="3" s="1"/>
  <c r="H29" i="3"/>
  <c r="H42" i="3" s="1"/>
  <c r="G29" i="3"/>
  <c r="G42" i="3" s="1"/>
  <c r="F29" i="3"/>
  <c r="F42" i="3" s="1"/>
  <c r="E29" i="3"/>
  <c r="E42" i="3" s="1"/>
  <c r="D29" i="3"/>
  <c r="D42" i="3" s="1"/>
  <c r="C29" i="3"/>
  <c r="J28" i="3"/>
  <c r="J41" i="3" s="1"/>
  <c r="I28" i="3"/>
  <c r="I41" i="3" s="1"/>
  <c r="H28" i="3"/>
  <c r="H41" i="3" s="1"/>
  <c r="G28" i="3"/>
  <c r="G41" i="3" s="1"/>
  <c r="F28" i="3"/>
  <c r="F41" i="3" s="1"/>
  <c r="E28" i="3"/>
  <c r="E41" i="3" s="1"/>
  <c r="D28" i="3"/>
  <c r="D41" i="3" s="1"/>
  <c r="C28" i="3"/>
  <c r="J27" i="3"/>
  <c r="J40" i="3" s="1"/>
  <c r="I27" i="3"/>
  <c r="I40" i="3" s="1"/>
  <c r="H27" i="3"/>
  <c r="H40" i="3" s="1"/>
  <c r="G27" i="3"/>
  <c r="G40" i="3" s="1"/>
  <c r="F27" i="3"/>
  <c r="F40" i="3" s="1"/>
  <c r="E27" i="3"/>
  <c r="E40" i="3" s="1"/>
  <c r="D27" i="3"/>
  <c r="D40" i="3" s="1"/>
  <c r="C27" i="3"/>
  <c r="J26" i="3"/>
  <c r="J39" i="3" s="1"/>
  <c r="I26" i="3"/>
  <c r="I39" i="3" s="1"/>
  <c r="H26" i="3"/>
  <c r="H39" i="3" s="1"/>
  <c r="G26" i="3"/>
  <c r="G39" i="3" s="1"/>
  <c r="F26" i="3"/>
  <c r="F39" i="3" s="1"/>
  <c r="E26" i="3"/>
  <c r="E39" i="3" s="1"/>
  <c r="D26" i="3"/>
  <c r="D39" i="3" s="1"/>
  <c r="C26" i="3"/>
  <c r="J25" i="3"/>
  <c r="J38" i="3" s="1"/>
  <c r="I25" i="3"/>
  <c r="I38" i="3" s="1"/>
  <c r="H25" i="3"/>
  <c r="H38" i="3" s="1"/>
  <c r="G25" i="3"/>
  <c r="G38" i="3" s="1"/>
  <c r="F25" i="3"/>
  <c r="F38" i="3" s="1"/>
  <c r="E25" i="3"/>
  <c r="E38" i="3" s="1"/>
  <c r="D25" i="3"/>
  <c r="D38" i="3" s="1"/>
  <c r="C25" i="3"/>
  <c r="J24" i="3"/>
  <c r="J37" i="3" s="1"/>
  <c r="I24" i="3"/>
  <c r="I37" i="3" s="1"/>
  <c r="H24" i="3"/>
  <c r="H37" i="3" s="1"/>
  <c r="G24" i="3"/>
  <c r="G37" i="3" s="1"/>
  <c r="F24" i="3"/>
  <c r="F37" i="3" s="1"/>
  <c r="E24" i="3"/>
  <c r="E37" i="3" s="1"/>
  <c r="D24" i="3"/>
  <c r="D37" i="3" s="1"/>
  <c r="C24" i="3"/>
  <c r="J23" i="3"/>
  <c r="J36" i="3" s="1"/>
  <c r="I23" i="3"/>
  <c r="I36" i="3" s="1"/>
  <c r="H23" i="3"/>
  <c r="H36" i="3" s="1"/>
  <c r="G23" i="3"/>
  <c r="G36" i="3" s="1"/>
  <c r="F23" i="3"/>
  <c r="F36" i="3" s="1"/>
  <c r="E23" i="3"/>
  <c r="E36" i="3" s="1"/>
  <c r="D23" i="3"/>
  <c r="D36" i="3" s="1"/>
  <c r="C23" i="3"/>
  <c r="J22" i="3"/>
  <c r="J35" i="3" s="1"/>
  <c r="I22" i="3"/>
  <c r="I35" i="3" s="1"/>
  <c r="H22" i="3"/>
  <c r="H35" i="3" s="1"/>
  <c r="G22" i="3"/>
  <c r="G35" i="3" s="1"/>
  <c r="F22" i="3"/>
  <c r="F35" i="3" s="1"/>
  <c r="E22" i="3"/>
  <c r="E35" i="3" s="1"/>
  <c r="D22" i="3"/>
  <c r="D35" i="3" s="1"/>
  <c r="C22" i="3"/>
  <c r="J21" i="3"/>
  <c r="J34" i="3" s="1"/>
  <c r="I21" i="3"/>
  <c r="I34" i="3" s="1"/>
  <c r="H21" i="3"/>
  <c r="H34" i="3" s="1"/>
  <c r="G21" i="3"/>
  <c r="G34" i="3" s="1"/>
  <c r="F21" i="3"/>
  <c r="F34" i="3" s="1"/>
  <c r="E21" i="3"/>
  <c r="E34" i="3" s="1"/>
  <c r="D21" i="3"/>
  <c r="D34" i="3" s="1"/>
  <c r="C21" i="3"/>
  <c r="J20" i="3"/>
  <c r="J33" i="3" s="1"/>
  <c r="I20" i="3"/>
  <c r="I33" i="3" s="1"/>
  <c r="H20" i="3"/>
  <c r="H33" i="3" s="1"/>
  <c r="G20" i="3"/>
  <c r="G33" i="3" s="1"/>
  <c r="F20" i="3"/>
  <c r="F33" i="3" s="1"/>
  <c r="E20" i="3"/>
  <c r="E33" i="3" s="1"/>
  <c r="D20" i="3"/>
  <c r="D33" i="3" s="1"/>
  <c r="C20" i="3"/>
  <c r="J19" i="3"/>
  <c r="J32" i="3" s="1"/>
  <c r="I19" i="3"/>
  <c r="I32" i="3" s="1"/>
  <c r="H19" i="3"/>
  <c r="H32" i="3" s="1"/>
  <c r="G19" i="3"/>
  <c r="G32" i="3" s="1"/>
  <c r="F19" i="3"/>
  <c r="F32" i="3" s="1"/>
  <c r="E19" i="3"/>
  <c r="E32" i="3" s="1"/>
  <c r="D19" i="3"/>
  <c r="D32" i="3" s="1"/>
  <c r="C19" i="3"/>
  <c r="J18" i="3"/>
  <c r="J31" i="3" s="1"/>
  <c r="I18" i="3"/>
  <c r="I31" i="3" s="1"/>
  <c r="H18" i="3"/>
  <c r="H31" i="3" s="1"/>
  <c r="G18" i="3"/>
  <c r="G31" i="3" s="1"/>
  <c r="F18" i="3"/>
  <c r="F31" i="3" s="1"/>
  <c r="E18" i="3"/>
  <c r="E31" i="3" s="1"/>
  <c r="D18" i="3"/>
  <c r="D31" i="3" s="1"/>
  <c r="C18" i="3"/>
  <c r="K54" i="2"/>
  <c r="K52" i="2"/>
  <c r="K50" i="2"/>
  <c r="K48" i="2"/>
  <c r="K46" i="2"/>
  <c r="K44" i="2"/>
  <c r="K42" i="2"/>
  <c r="K40" i="2"/>
  <c r="K25" i="2"/>
  <c r="K10" i="2"/>
  <c r="K8" i="2"/>
  <c r="I59" i="2"/>
  <c r="H59" i="2"/>
  <c r="G59" i="2"/>
  <c r="F59" i="2"/>
  <c r="I56" i="2"/>
  <c r="H56" i="2"/>
  <c r="G56" i="2"/>
  <c r="F56" i="2"/>
  <c r="I51" i="2"/>
  <c r="H51" i="2"/>
  <c r="G51" i="2"/>
  <c r="F51" i="2"/>
  <c r="I48" i="2"/>
  <c r="H48" i="2"/>
  <c r="G48" i="2"/>
  <c r="F48" i="2"/>
  <c r="I43" i="2"/>
  <c r="H43" i="2"/>
  <c r="G43" i="2"/>
  <c r="F43" i="2"/>
  <c r="I40" i="2"/>
  <c r="H40" i="2"/>
  <c r="G40" i="2"/>
  <c r="F40" i="2"/>
  <c r="I35" i="2"/>
  <c r="H35" i="2"/>
  <c r="G35" i="2"/>
  <c r="F35" i="2"/>
  <c r="I32" i="2"/>
  <c r="H32" i="2"/>
  <c r="G32" i="2"/>
  <c r="F32" i="2"/>
  <c r="I27" i="2"/>
  <c r="H27" i="2"/>
  <c r="G27" i="2"/>
  <c r="F27" i="2"/>
  <c r="I24" i="2"/>
  <c r="H24" i="2"/>
  <c r="G24" i="2"/>
  <c r="F24" i="2"/>
  <c r="I19" i="2"/>
  <c r="H19" i="2"/>
  <c r="G19" i="2"/>
  <c r="F19" i="2"/>
  <c r="O19" i="2"/>
  <c r="N19" i="2"/>
  <c r="K35" i="2"/>
  <c r="K20" i="2"/>
  <c r="S17" i="2"/>
  <c r="O17" i="2"/>
  <c r="N17" i="2"/>
  <c r="K33" i="2"/>
  <c r="K18" i="2"/>
  <c r="S16" i="2"/>
  <c r="V15" i="2"/>
  <c r="O15" i="2"/>
  <c r="N15" i="2"/>
  <c r="K31" i="2"/>
  <c r="K16" i="2"/>
  <c r="I16" i="2"/>
  <c r="H16" i="2"/>
  <c r="G16" i="2"/>
  <c r="F16" i="2"/>
  <c r="R13" i="2"/>
  <c r="S13" i="2" s="1"/>
  <c r="O13" i="2"/>
  <c r="N13" i="2"/>
  <c r="K29" i="2"/>
  <c r="K14" i="2"/>
  <c r="I11" i="2"/>
  <c r="H11" i="2"/>
  <c r="G11" i="2"/>
  <c r="F11" i="2"/>
  <c r="T12" i="2"/>
  <c r="U12" i="2" s="1"/>
  <c r="R12" i="2"/>
  <c r="S12" i="2" s="1"/>
  <c r="R11" i="2"/>
  <c r="S11" i="2" s="1"/>
  <c r="O11" i="2"/>
  <c r="N11" i="2"/>
  <c r="K27" i="2"/>
  <c r="K12" i="2"/>
  <c r="R10" i="2"/>
  <c r="S10" i="2" s="1"/>
  <c r="R9" i="2"/>
  <c r="S9" i="2" s="1"/>
  <c r="O9" i="2"/>
  <c r="N9" i="2"/>
  <c r="R8" i="2"/>
  <c r="S8" i="2" s="1"/>
  <c r="T7" i="2"/>
  <c r="U7" i="2" s="1"/>
  <c r="S7" i="2"/>
  <c r="O7" i="2"/>
  <c r="N7" i="2"/>
  <c r="I8" i="2"/>
  <c r="H8" i="2"/>
  <c r="G8" i="2"/>
  <c r="F8" i="2"/>
  <c r="Q21" i="1"/>
  <c r="P21" i="1"/>
  <c r="O21" i="1"/>
  <c r="N23" i="1"/>
  <c r="N22" i="1"/>
  <c r="N21" i="1"/>
  <c r="L21" i="1"/>
  <c r="M21" i="1"/>
  <c r="K21" i="1"/>
  <c r="J21" i="1"/>
  <c r="J23" i="1"/>
  <c r="J22" i="1"/>
  <c r="K23" i="1"/>
  <c r="K22" i="1"/>
  <c r="L23" i="1"/>
  <c r="L22" i="1"/>
  <c r="M23" i="1"/>
  <c r="M22" i="1"/>
  <c r="O23" i="1"/>
  <c r="O22" i="1"/>
  <c r="P23" i="1"/>
  <c r="P22" i="1"/>
  <c r="Q23" i="1"/>
  <c r="Q22" i="1"/>
  <c r="G20" i="5" l="1"/>
  <c r="AC18" i="5"/>
  <c r="AG18" i="5"/>
  <c r="AM18" i="5"/>
  <c r="E18" i="5"/>
  <c r="E24" i="5" s="1"/>
  <c r="K18" i="5"/>
  <c r="AF18" i="5"/>
  <c r="AJ18" i="5"/>
  <c r="AR18" i="5"/>
  <c r="J19" i="5"/>
  <c r="P19" i="5"/>
  <c r="X19" i="5"/>
  <c r="AD19" i="5"/>
  <c r="AH19" i="5"/>
  <c r="AN19" i="5"/>
  <c r="AV19" i="5"/>
  <c r="BD19" i="5"/>
  <c r="BJ19" i="5"/>
  <c r="F20" i="5"/>
  <c r="J26" i="5" s="1"/>
  <c r="AC20" i="5"/>
  <c r="AG20" i="5"/>
  <c r="AM20" i="5"/>
  <c r="J17" i="5"/>
  <c r="AH17" i="5"/>
  <c r="E19" i="5"/>
  <c r="K19" i="5"/>
  <c r="S19" i="5"/>
  <c r="Y19" i="5"/>
  <c r="AE19" i="5"/>
  <c r="AI19" i="5"/>
  <c r="AQ19" i="5"/>
  <c r="AY19" i="5"/>
  <c r="BE19" i="5"/>
  <c r="BK19" i="5"/>
  <c r="K17" i="5"/>
  <c r="Y17" i="5"/>
  <c r="AI17" i="5"/>
  <c r="AY17" i="5"/>
  <c r="BK17" i="5"/>
  <c r="AF20" i="5"/>
  <c r="AJ20" i="5"/>
  <c r="AR20" i="5"/>
  <c r="AD17" i="5"/>
  <c r="AN17" i="5"/>
  <c r="E26" i="5"/>
  <c r="F39" i="5"/>
  <c r="G25" i="5"/>
  <c r="G18" i="5"/>
  <c r="K24" i="5" s="1"/>
  <c r="AD18" i="5"/>
  <c r="F24" i="5" s="1"/>
  <c r="AH18" i="5"/>
  <c r="J24" i="5" s="1"/>
  <c r="AN18" i="5"/>
  <c r="F19" i="5"/>
  <c r="N19" i="5"/>
  <c r="D39" i="5" s="1"/>
  <c r="T19" i="5"/>
  <c r="Z19" i="5"/>
  <c r="J39" i="5" s="1"/>
  <c r="AF19" i="5"/>
  <c r="AJ19" i="5"/>
  <c r="AR19" i="5"/>
  <c r="AZ19" i="5"/>
  <c r="H39" i="5" s="1"/>
  <c r="BF19" i="5"/>
  <c r="K25" i="5" s="1"/>
  <c r="BL19" i="5"/>
  <c r="AE20" i="5"/>
  <c r="AI20" i="5"/>
  <c r="K26" i="5" s="1"/>
  <c r="AQ20" i="5"/>
  <c r="F26" i="5" s="1"/>
  <c r="F17" i="5"/>
  <c r="G17" i="5"/>
  <c r="AC17" i="5"/>
  <c r="AG17" i="5"/>
  <c r="AM17" i="5"/>
  <c r="P47" i="4"/>
  <c r="N51" i="4"/>
  <c r="H44" i="3"/>
  <c r="H46" i="3" s="1"/>
  <c r="H59" i="3" s="1"/>
  <c r="H73" i="3" s="1"/>
  <c r="D52" i="3"/>
  <c r="D65" i="3" s="1"/>
  <c r="D79" i="3" s="1"/>
  <c r="D54" i="3"/>
  <c r="D67" i="3" s="1"/>
  <c r="D81" i="3" s="1"/>
  <c r="D56" i="3"/>
  <c r="D69" i="3" s="1"/>
  <c r="D83" i="3" s="1"/>
  <c r="D44" i="3"/>
  <c r="D48" i="3" s="1"/>
  <c r="D61" i="3" s="1"/>
  <c r="D75" i="3" s="1"/>
  <c r="M75" i="3" s="1"/>
  <c r="D46" i="3"/>
  <c r="D59" i="3" s="1"/>
  <c r="D73" i="3" s="1"/>
  <c r="I48" i="3"/>
  <c r="I61" i="3" s="1"/>
  <c r="I75" i="3" s="1"/>
  <c r="R75" i="3" s="1"/>
  <c r="I53" i="3"/>
  <c r="I66" i="3" s="1"/>
  <c r="I80" i="3" s="1"/>
  <c r="I55" i="3"/>
  <c r="I68" i="3" s="1"/>
  <c r="I82" i="3" s="1"/>
  <c r="G44" i="3"/>
  <c r="G49" i="3" s="1"/>
  <c r="G62" i="3" s="1"/>
  <c r="G76" i="3" s="1"/>
  <c r="G54" i="3"/>
  <c r="G67" i="3" s="1"/>
  <c r="G81" i="3" s="1"/>
  <c r="H47" i="3"/>
  <c r="H60" i="3" s="1"/>
  <c r="H74" i="3" s="1"/>
  <c r="D49" i="3"/>
  <c r="D62" i="3" s="1"/>
  <c r="D76" i="3" s="1"/>
  <c r="H51" i="3"/>
  <c r="H64" i="3" s="1"/>
  <c r="H78" i="3" s="1"/>
  <c r="E44" i="3"/>
  <c r="E46" i="3" s="1"/>
  <c r="E59" i="3" s="1"/>
  <c r="E73" i="3" s="1"/>
  <c r="I44" i="3"/>
  <c r="I50" i="3" s="1"/>
  <c r="I63" i="3" s="1"/>
  <c r="I77" i="3" s="1"/>
  <c r="I46" i="3"/>
  <c r="I59" i="3" s="1"/>
  <c r="I73" i="3" s="1"/>
  <c r="I47" i="3"/>
  <c r="I60" i="3" s="1"/>
  <c r="I74" i="3" s="1"/>
  <c r="I49" i="3"/>
  <c r="I62" i="3" s="1"/>
  <c r="I76" i="3" s="1"/>
  <c r="E50" i="3"/>
  <c r="E63" i="3" s="1"/>
  <c r="E77" i="3" s="1"/>
  <c r="I51" i="3"/>
  <c r="I64" i="3" s="1"/>
  <c r="I78" i="3" s="1"/>
  <c r="I52" i="3"/>
  <c r="I65" i="3" s="1"/>
  <c r="I79" i="3" s="1"/>
  <c r="E53" i="3"/>
  <c r="E66" i="3" s="1"/>
  <c r="E80" i="3" s="1"/>
  <c r="I54" i="3"/>
  <c r="I67" i="3" s="1"/>
  <c r="I81" i="3" s="1"/>
  <c r="E56" i="3"/>
  <c r="E69" i="3" s="1"/>
  <c r="E83" i="3" s="1"/>
  <c r="F44" i="3"/>
  <c r="F46" i="3" s="1"/>
  <c r="F59" i="3" s="1"/>
  <c r="F73" i="3" s="1"/>
  <c r="J44" i="3"/>
  <c r="J46" i="3" s="1"/>
  <c r="J59" i="3" s="1"/>
  <c r="J73" i="3" s="1"/>
  <c r="F47" i="3"/>
  <c r="F60" i="3" s="1"/>
  <c r="F74" i="3" s="1"/>
  <c r="F48" i="3"/>
  <c r="F61" i="3" s="1"/>
  <c r="F75" i="3" s="1"/>
  <c r="O75" i="3" s="1"/>
  <c r="F49" i="3"/>
  <c r="F62" i="3" s="1"/>
  <c r="F76" i="3" s="1"/>
  <c r="F50" i="3"/>
  <c r="F63" i="3" s="1"/>
  <c r="F77" i="3" s="1"/>
  <c r="F51" i="3"/>
  <c r="F64" i="3" s="1"/>
  <c r="F78" i="3" s="1"/>
  <c r="F52" i="3"/>
  <c r="F65" i="3" s="1"/>
  <c r="F79" i="3" s="1"/>
  <c r="F53" i="3"/>
  <c r="F66" i="3" s="1"/>
  <c r="F80" i="3" s="1"/>
  <c r="F54" i="3"/>
  <c r="F67" i="3" s="1"/>
  <c r="F81" i="3" s="1"/>
  <c r="O81" i="3" s="1"/>
  <c r="F55" i="3"/>
  <c r="F68" i="3" s="1"/>
  <c r="F82" i="3" s="1"/>
  <c r="F56" i="3"/>
  <c r="F69" i="3" s="1"/>
  <c r="F83" i="3" s="1"/>
  <c r="F57" i="3"/>
  <c r="F70" i="3" s="1"/>
  <c r="F84" i="3" s="1"/>
  <c r="T10" i="2"/>
  <c r="U10" i="2" s="1"/>
  <c r="V10" i="2" s="1"/>
  <c r="T8" i="2"/>
  <c r="U8" i="2" s="1"/>
  <c r="V8" i="2" s="1"/>
  <c r="T9" i="2"/>
  <c r="U9" i="2" s="1"/>
  <c r="V9" i="2" s="1"/>
  <c r="T11" i="2"/>
  <c r="U11" i="2" s="1"/>
  <c r="T13" i="2"/>
  <c r="U13" i="2" s="1"/>
  <c r="V7" i="2"/>
  <c r="V12" i="2"/>
  <c r="V11" i="2"/>
  <c r="V13" i="2"/>
  <c r="I25" i="5" l="1"/>
  <c r="E25" i="5"/>
  <c r="H25" i="5"/>
  <c r="G39" i="5"/>
  <c r="J25" i="5"/>
  <c r="I39" i="5"/>
  <c r="I92" i="3"/>
  <c r="R77" i="3"/>
  <c r="N73" i="3"/>
  <c r="F97" i="3"/>
  <c r="F86" i="3"/>
  <c r="O73" i="3"/>
  <c r="P76" i="3"/>
  <c r="S73" i="3"/>
  <c r="Q73" i="3"/>
  <c r="O83" i="3"/>
  <c r="F94" i="3"/>
  <c r="F92" i="3"/>
  <c r="O77" i="3"/>
  <c r="E93" i="3"/>
  <c r="N80" i="3"/>
  <c r="M76" i="3"/>
  <c r="M81" i="3"/>
  <c r="M79" i="3"/>
  <c r="F88" i="3"/>
  <c r="O79" i="3"/>
  <c r="R74" i="3"/>
  <c r="I91" i="3"/>
  <c r="R82" i="3"/>
  <c r="M73" i="3"/>
  <c r="G48" i="3"/>
  <c r="G61" i="3" s="1"/>
  <c r="G75" i="3" s="1"/>
  <c r="P75" i="3" s="1"/>
  <c r="J57" i="3"/>
  <c r="J70" i="3" s="1"/>
  <c r="J84" i="3" s="1"/>
  <c r="S84" i="3" s="1"/>
  <c r="J55" i="3"/>
  <c r="J68" i="3" s="1"/>
  <c r="J82" i="3" s="1"/>
  <c r="J53" i="3"/>
  <c r="J66" i="3" s="1"/>
  <c r="J80" i="3" s="1"/>
  <c r="J51" i="3"/>
  <c r="J64" i="3" s="1"/>
  <c r="J78" i="3" s="1"/>
  <c r="J49" i="3"/>
  <c r="J62" i="3" s="1"/>
  <c r="J76" i="3" s="1"/>
  <c r="J47" i="3"/>
  <c r="J60" i="3" s="1"/>
  <c r="J74" i="3" s="1"/>
  <c r="E55" i="3"/>
  <c r="E68" i="3" s="1"/>
  <c r="E82" i="3" s="1"/>
  <c r="R79" i="3"/>
  <c r="I88" i="3"/>
  <c r="R76" i="3"/>
  <c r="I87" i="3"/>
  <c r="I97" i="3"/>
  <c r="I86" i="3"/>
  <c r="R73" i="3"/>
  <c r="H91" i="3"/>
  <c r="Q74" i="3"/>
  <c r="G51" i="3"/>
  <c r="G64" i="3" s="1"/>
  <c r="G78" i="3" s="1"/>
  <c r="G46" i="3"/>
  <c r="G59" i="3" s="1"/>
  <c r="G73" i="3" s="1"/>
  <c r="I93" i="3"/>
  <c r="R80" i="3"/>
  <c r="E47" i="3"/>
  <c r="E60" i="3" s="1"/>
  <c r="E74" i="3" s="1"/>
  <c r="H57" i="3"/>
  <c r="H70" i="3" s="1"/>
  <c r="H84" i="3" s="1"/>
  <c r="H55" i="3"/>
  <c r="H68" i="3" s="1"/>
  <c r="H82" i="3" s="1"/>
  <c r="H53" i="3"/>
  <c r="H66" i="3" s="1"/>
  <c r="H80" i="3" s="1"/>
  <c r="D50" i="3"/>
  <c r="D63" i="3" s="1"/>
  <c r="D77" i="3" s="1"/>
  <c r="G56" i="3"/>
  <c r="G69" i="3" s="1"/>
  <c r="G83" i="3" s="1"/>
  <c r="N83" i="3"/>
  <c r="F89" i="3"/>
  <c r="O82" i="3"/>
  <c r="O78" i="3"/>
  <c r="F91" i="3"/>
  <c r="O74" i="3"/>
  <c r="R78" i="3"/>
  <c r="E49" i="3"/>
  <c r="E62" i="3" s="1"/>
  <c r="E76" i="3" s="1"/>
  <c r="H50" i="3"/>
  <c r="H63" i="3" s="1"/>
  <c r="H77" i="3" s="1"/>
  <c r="E52" i="3"/>
  <c r="E65" i="3" s="1"/>
  <c r="E79" i="3" s="1"/>
  <c r="E97" i="3" s="1"/>
  <c r="D55" i="3"/>
  <c r="D68" i="3" s="1"/>
  <c r="D82" i="3" s="1"/>
  <c r="G52" i="3"/>
  <c r="G65" i="3" s="1"/>
  <c r="G79" i="3" s="1"/>
  <c r="N77" i="3"/>
  <c r="O84" i="3"/>
  <c r="F93" i="3"/>
  <c r="O80" i="3"/>
  <c r="F100" i="3"/>
  <c r="F87" i="3"/>
  <c r="O76" i="3"/>
  <c r="R81" i="3"/>
  <c r="D47" i="3"/>
  <c r="D60" i="3" s="1"/>
  <c r="D74" i="3" s="1"/>
  <c r="G50" i="3"/>
  <c r="G63" i="3" s="1"/>
  <c r="G77" i="3" s="1"/>
  <c r="I57" i="3"/>
  <c r="I70" i="3" s="1"/>
  <c r="I84" i="3" s="1"/>
  <c r="R84" i="3" s="1"/>
  <c r="D51" i="3"/>
  <c r="D64" i="3" s="1"/>
  <c r="D78" i="3" s="1"/>
  <c r="M78" i="3" s="1"/>
  <c r="G55" i="3"/>
  <c r="G68" i="3" s="1"/>
  <c r="G82" i="3" s="1"/>
  <c r="D57" i="3"/>
  <c r="D70" i="3" s="1"/>
  <c r="D84" i="3" s="1"/>
  <c r="M84" i="3" s="1"/>
  <c r="D53" i="3"/>
  <c r="D66" i="3" s="1"/>
  <c r="D80" i="3" s="1"/>
  <c r="H48" i="3"/>
  <c r="H61" i="3" s="1"/>
  <c r="H75" i="3" s="1"/>
  <c r="Q75" i="3" s="1"/>
  <c r="J56" i="3"/>
  <c r="J69" i="3" s="1"/>
  <c r="J83" i="3" s="1"/>
  <c r="J54" i="3"/>
  <c r="J67" i="3" s="1"/>
  <c r="J81" i="3" s="1"/>
  <c r="S81" i="3" s="1"/>
  <c r="J52" i="3"/>
  <c r="J65" i="3" s="1"/>
  <c r="J79" i="3" s="1"/>
  <c r="J97" i="3" s="1"/>
  <c r="J50" i="3"/>
  <c r="J63" i="3" s="1"/>
  <c r="J77" i="3" s="1"/>
  <c r="J48" i="3"/>
  <c r="J61" i="3" s="1"/>
  <c r="J75" i="3" s="1"/>
  <c r="S75" i="3" s="1"/>
  <c r="E57" i="3"/>
  <c r="E70" i="3" s="1"/>
  <c r="E84" i="3" s="1"/>
  <c r="N84" i="3" s="1"/>
  <c r="E54" i="3"/>
  <c r="E67" i="3" s="1"/>
  <c r="E81" i="3" s="1"/>
  <c r="E51" i="3"/>
  <c r="E64" i="3" s="1"/>
  <c r="E78" i="3" s="1"/>
  <c r="E48" i="3"/>
  <c r="E61" i="3" s="1"/>
  <c r="E75" i="3" s="1"/>
  <c r="N75" i="3" s="1"/>
  <c r="H49" i="3"/>
  <c r="H62" i="3" s="1"/>
  <c r="H76" i="3" s="1"/>
  <c r="G57" i="3"/>
  <c r="G70" i="3" s="1"/>
  <c r="G84" i="3" s="1"/>
  <c r="P84" i="3" s="1"/>
  <c r="G47" i="3"/>
  <c r="G60" i="3" s="1"/>
  <c r="G74" i="3" s="1"/>
  <c r="I56" i="3"/>
  <c r="I69" i="3" s="1"/>
  <c r="I83" i="3" s="1"/>
  <c r="G53" i="3"/>
  <c r="G66" i="3" s="1"/>
  <c r="G80" i="3" s="1"/>
  <c r="H56" i="3"/>
  <c r="H69" i="3" s="1"/>
  <c r="H83" i="3" s="1"/>
  <c r="H54" i="3"/>
  <c r="H67" i="3" s="1"/>
  <c r="H81" i="3" s="1"/>
  <c r="Q81" i="3" s="1"/>
  <c r="H52" i="3"/>
  <c r="H65" i="3" s="1"/>
  <c r="H79" i="3" s="1"/>
  <c r="J7" i="1"/>
  <c r="Q17" i="1"/>
  <c r="P17" i="1"/>
  <c r="O17" i="1"/>
  <c r="N17" i="1"/>
  <c r="M17" i="1"/>
  <c r="L17" i="1"/>
  <c r="K17" i="1"/>
  <c r="J17" i="1"/>
  <c r="Q16" i="1"/>
  <c r="P16" i="1"/>
  <c r="O16" i="1"/>
  <c r="N16" i="1"/>
  <c r="M16" i="1"/>
  <c r="K16" i="1"/>
  <c r="L16" i="1"/>
  <c r="J16" i="1"/>
  <c r="Q15" i="1"/>
  <c r="P15" i="1"/>
  <c r="O15" i="1"/>
  <c r="N15" i="1"/>
  <c r="M15" i="1"/>
  <c r="L15" i="1"/>
  <c r="K15" i="1"/>
  <c r="J15" i="1"/>
  <c r="Q14" i="1"/>
  <c r="P14" i="1"/>
  <c r="O14" i="1"/>
  <c r="N14" i="1"/>
  <c r="M14" i="1"/>
  <c r="L14" i="1"/>
  <c r="K14" i="1"/>
  <c r="J14" i="1"/>
  <c r="Q10" i="1"/>
  <c r="Q7" i="1"/>
  <c r="P10" i="1"/>
  <c r="O10" i="1"/>
  <c r="N10" i="1"/>
  <c r="M10" i="1"/>
  <c r="L10" i="1"/>
  <c r="K10" i="1"/>
  <c r="J10" i="1"/>
  <c r="Q9" i="1"/>
  <c r="P9" i="1"/>
  <c r="O9" i="1"/>
  <c r="N9" i="1"/>
  <c r="M9" i="1"/>
  <c r="L9" i="1"/>
  <c r="K9" i="1"/>
  <c r="J9" i="1"/>
  <c r="P8" i="1"/>
  <c r="Q8" i="1"/>
  <c r="O8" i="1"/>
  <c r="N8" i="1"/>
  <c r="M8" i="1"/>
  <c r="L8" i="1"/>
  <c r="K8" i="1"/>
  <c r="J8" i="1"/>
  <c r="P7" i="1"/>
  <c r="O7" i="1"/>
  <c r="N7" i="1"/>
  <c r="M7" i="1"/>
  <c r="L7" i="1"/>
  <c r="K7" i="1"/>
  <c r="G93" i="3" l="1"/>
  <c r="P80" i="3"/>
  <c r="H100" i="3"/>
  <c r="H87" i="3"/>
  <c r="Q76" i="3"/>
  <c r="G92" i="3"/>
  <c r="P77" i="3"/>
  <c r="P87" i="3" s="1"/>
  <c r="D89" i="3"/>
  <c r="M82" i="3"/>
  <c r="O94" i="3"/>
  <c r="O89" i="3"/>
  <c r="E94" i="3"/>
  <c r="H89" i="3"/>
  <c r="Q82" i="3"/>
  <c r="J100" i="3"/>
  <c r="J87" i="3"/>
  <c r="S76" i="3"/>
  <c r="R89" i="3"/>
  <c r="G87" i="3"/>
  <c r="Q79" i="3"/>
  <c r="H88" i="3"/>
  <c r="J94" i="3"/>
  <c r="S83" i="3"/>
  <c r="D91" i="3"/>
  <c r="M74" i="3"/>
  <c r="G91" i="3"/>
  <c r="P74" i="3"/>
  <c r="N78" i="3"/>
  <c r="S77" i="3"/>
  <c r="J92" i="3"/>
  <c r="H92" i="3"/>
  <c r="Q77" i="3"/>
  <c r="P81" i="3"/>
  <c r="D92" i="3"/>
  <c r="M77" i="3"/>
  <c r="M87" i="3" s="1"/>
  <c r="N74" i="3"/>
  <c r="E91" i="3"/>
  <c r="P78" i="3"/>
  <c r="R86" i="3"/>
  <c r="R91" i="3"/>
  <c r="R92" i="3"/>
  <c r="R87" i="3"/>
  <c r="N82" i="3"/>
  <c r="E89" i="3"/>
  <c r="J93" i="3"/>
  <c r="S80" i="3"/>
  <c r="D94" i="3"/>
  <c r="D97" i="3"/>
  <c r="M88" i="3"/>
  <c r="D100" i="3"/>
  <c r="Q91" i="3"/>
  <c r="Q86" i="3"/>
  <c r="O91" i="3"/>
  <c r="O86" i="3"/>
  <c r="E86" i="3"/>
  <c r="M86" i="3"/>
  <c r="M91" i="3"/>
  <c r="M92" i="3"/>
  <c r="S86" i="3"/>
  <c r="I94" i="3"/>
  <c r="R83" i="3"/>
  <c r="R94" i="3" s="1"/>
  <c r="G89" i="3"/>
  <c r="P82" i="3"/>
  <c r="H94" i="3"/>
  <c r="Q83" i="3"/>
  <c r="N81" i="3"/>
  <c r="J88" i="3"/>
  <c r="S79" i="3"/>
  <c r="M80" i="3"/>
  <c r="M93" i="3" s="1"/>
  <c r="D93" i="3"/>
  <c r="O87" i="3"/>
  <c r="O92" i="3"/>
  <c r="P79" i="3"/>
  <c r="G88" i="3"/>
  <c r="E100" i="3"/>
  <c r="N76" i="3"/>
  <c r="E87" i="3"/>
  <c r="H93" i="3"/>
  <c r="Q80" i="3"/>
  <c r="I100" i="3"/>
  <c r="J91" i="3"/>
  <c r="S74" i="3"/>
  <c r="S91" i="3" s="1"/>
  <c r="S82" i="3"/>
  <c r="J89" i="3"/>
  <c r="I89" i="3"/>
  <c r="O93" i="3"/>
  <c r="O88" i="3"/>
  <c r="H97" i="3"/>
  <c r="E92" i="3"/>
  <c r="E88" i="3"/>
  <c r="N79" i="3"/>
  <c r="G94" i="3"/>
  <c r="P83" i="3"/>
  <c r="Q84" i="3"/>
  <c r="G97" i="3"/>
  <c r="P73" i="3"/>
  <c r="G86" i="3"/>
  <c r="Q78" i="3"/>
  <c r="R88" i="3"/>
  <c r="R93" i="3"/>
  <c r="S78" i="3"/>
  <c r="M83" i="3"/>
  <c r="D86" i="3"/>
  <c r="D88" i="3"/>
  <c r="D87" i="3"/>
  <c r="H86" i="3"/>
  <c r="J86" i="3"/>
  <c r="G100" i="3"/>
  <c r="N86" i="3"/>
  <c r="N91" i="3"/>
  <c r="N92" i="3" l="1"/>
  <c r="N87" i="3"/>
  <c r="S93" i="3"/>
  <c r="S88" i="3"/>
  <c r="N94" i="3"/>
  <c r="N89" i="3"/>
  <c r="P94" i="3"/>
  <c r="P89" i="3"/>
  <c r="P91" i="3"/>
  <c r="P86" i="3"/>
  <c r="P92" i="3"/>
  <c r="Q94" i="3"/>
  <c r="Q89" i="3"/>
  <c r="S94" i="3"/>
  <c r="S89" i="3"/>
  <c r="N93" i="3"/>
  <c r="N88" i="3"/>
  <c r="P93" i="3"/>
  <c r="P88" i="3"/>
  <c r="Q88" i="3"/>
  <c r="Q93" i="3"/>
  <c r="S92" i="3"/>
  <c r="S87" i="3"/>
  <c r="M94" i="3"/>
  <c r="M89" i="3"/>
  <c r="Q92" i="3"/>
  <c r="Q87" i="3"/>
</calcChain>
</file>

<file path=xl/sharedStrings.xml><?xml version="1.0" encoding="utf-8"?>
<sst xmlns="http://schemas.openxmlformats.org/spreadsheetml/2006/main" count="550" uniqueCount="210">
  <si>
    <t>HRS</t>
  </si>
  <si>
    <t>PKR</t>
  </si>
  <si>
    <t>PKR +IPTG</t>
  </si>
  <si>
    <t>K296R</t>
  </si>
  <si>
    <t>K296R +IPTG</t>
  </si>
  <si>
    <t>AVE</t>
  </si>
  <si>
    <t>PKR+IPTG</t>
  </si>
  <si>
    <t>K296R+IPTG</t>
  </si>
  <si>
    <t>STDV</t>
  </si>
  <si>
    <t>T-TEST</t>
  </si>
  <si>
    <t>OD600</t>
  </si>
  <si>
    <t>WT v WT+</t>
  </si>
  <si>
    <t>WT v KR</t>
  </si>
  <si>
    <t>WT+ v KR+</t>
  </si>
  <si>
    <t>SKEW</t>
  </si>
  <si>
    <t>KURT</t>
  </si>
  <si>
    <t>Wilcoxon signed-rank test</t>
  </si>
  <si>
    <t>P</t>
  </si>
  <si>
    <t>W</t>
  </si>
  <si>
    <t>n</t>
  </si>
  <si>
    <t>PKR + IPTG</t>
  </si>
  <si>
    <t>K296R + IPTG</t>
  </si>
  <si>
    <t>P+IPTG</t>
  </si>
  <si>
    <t>x</t>
  </si>
  <si>
    <t>Freq</t>
  </si>
  <si>
    <t>Cumul</t>
  </si>
  <si>
    <t>Sn(x)</t>
  </si>
  <si>
    <t>Z.score</t>
  </si>
  <si>
    <t>F(x)</t>
  </si>
  <si>
    <t>Difference</t>
  </si>
  <si>
    <t>KR+ - zwf+</t>
  </si>
  <si>
    <t>&lt;0.001</t>
  </si>
  <si>
    <t>KR+ - rpe+</t>
  </si>
  <si>
    <t>&gt;0.2</t>
  </si>
  <si>
    <t>zwf</t>
  </si>
  <si>
    <t>KR+ - rpiA+</t>
  </si>
  <si>
    <t>rpe</t>
  </si>
  <si>
    <t>KR+ - rpiB+</t>
  </si>
  <si>
    <t>rpiA</t>
  </si>
  <si>
    <t>KR+ - tktA+</t>
  </si>
  <si>
    <t>rpiB</t>
  </si>
  <si>
    <t>KR+ - tktB+</t>
  </si>
  <si>
    <t>tktA</t>
  </si>
  <si>
    <t>tktB</t>
  </si>
  <si>
    <t>WT+ - zwf+</t>
  </si>
  <si>
    <t>Dn.=max</t>
  </si>
  <si>
    <t>WT+ - rpe+</t>
  </si>
  <si>
    <t>Dn,a</t>
  </si>
  <si>
    <t>WT+ - rpiA+</t>
  </si>
  <si>
    <t>WT+ - rpiB+</t>
  </si>
  <si>
    <t>WT+ - tktA+</t>
  </si>
  <si>
    <t>WT+ - tktB+</t>
  </si>
  <si>
    <t>C - IPTG+</t>
  </si>
  <si>
    <t>Rpe</t>
  </si>
  <si>
    <t>Zwf</t>
  </si>
  <si>
    <t>RpiA</t>
  </si>
  <si>
    <t>RpiB</t>
  </si>
  <si>
    <t>TktA</t>
  </si>
  <si>
    <t>TktB</t>
  </si>
  <si>
    <t>WT-Zwf v WT-Zwf+</t>
  </si>
  <si>
    <t>WT-Rpe v WT-Rpe+</t>
  </si>
  <si>
    <t>WT-Rpia v WT-RpiA+</t>
  </si>
  <si>
    <t>WT-RpiB v WT-RpiB+</t>
  </si>
  <si>
    <t>WT-TktA v WT-TktA+</t>
  </si>
  <si>
    <t>WT-TktB v WT-TktB+</t>
  </si>
  <si>
    <t>WT+ v WT-Zwf+</t>
  </si>
  <si>
    <t>WT+ v WT-Rpe+</t>
  </si>
  <si>
    <t>WT+ v WT-RpiA+</t>
  </si>
  <si>
    <t>WT+ v WT-RpiB+</t>
  </si>
  <si>
    <t>WT+ v WT-TktA+</t>
  </si>
  <si>
    <t>WT+ v WT-TktB+</t>
  </si>
  <si>
    <t>WT-Zwf+ v KR-Zwf+</t>
  </si>
  <si>
    <t>WT-Rpe+ v KR-Rpe+</t>
  </si>
  <si>
    <t>WT v KR+</t>
  </si>
  <si>
    <t>KR v :KR+</t>
  </si>
  <si>
    <t>WT-TktB+ v KR-TktB+</t>
  </si>
  <si>
    <t>WT-TktA+ v KR-TktA+</t>
  </si>
  <si>
    <t>WT-RpiB+ v KR-RpiB+</t>
  </si>
  <si>
    <t>WT-RpiA+ v KR-RpiA+</t>
  </si>
  <si>
    <t>EFFECT OF IPTG</t>
  </si>
  <si>
    <t>EFFECT OF KINASE ACTIVITY</t>
  </si>
  <si>
    <t>The effect of induced (+IPTG) expression of the active or inactive (K296R) human PKR on the growth of transformed (pET15b) E. coli (BL21-DE3) as measured by optical density</t>
  </si>
  <si>
    <t>GENE</t>
  </si>
  <si>
    <t>EFFECT OF PPP ENZYMES</t>
  </si>
  <si>
    <t>Measures of PPP transcripts from WT and Eif2ak2-/- spleen macrophages by Q-RT-PCR referenced to 18S</t>
  </si>
  <si>
    <t>EX1</t>
  </si>
  <si>
    <t>EX2</t>
  </si>
  <si>
    <t>EX3</t>
  </si>
  <si>
    <t>CT</t>
  </si>
  <si>
    <t>18S</t>
  </si>
  <si>
    <t>G6pd</t>
  </si>
  <si>
    <t>Pgls</t>
  </si>
  <si>
    <t>Pgd</t>
  </si>
  <si>
    <t>Rpia</t>
  </si>
  <si>
    <t>Tkt</t>
  </si>
  <si>
    <t>Taldo1</t>
  </si>
  <si>
    <t>WT A</t>
  </si>
  <si>
    <t>WT B</t>
  </si>
  <si>
    <t>WT C</t>
  </si>
  <si>
    <t>WT+PIC A</t>
  </si>
  <si>
    <t>WT+PIC B</t>
  </si>
  <si>
    <t>WT+pIC C</t>
  </si>
  <si>
    <t>Null A</t>
  </si>
  <si>
    <t>Null B</t>
  </si>
  <si>
    <t>Null C</t>
  </si>
  <si>
    <t>Null+pIC A</t>
  </si>
  <si>
    <t>Null+PIC B</t>
  </si>
  <si>
    <t>Null+pIC C</t>
  </si>
  <si>
    <t>AVE CT</t>
  </si>
  <si>
    <t>WT+pIC A</t>
  </si>
  <si>
    <t>WT+pIC B</t>
  </si>
  <si>
    <t>Null+pIC a</t>
  </si>
  <si>
    <t>Null+pIC B</t>
  </si>
  <si>
    <t>Null+pIC c</t>
  </si>
  <si>
    <t>dCT</t>
  </si>
  <si>
    <t>AVE dCT WT</t>
  </si>
  <si>
    <t>ddCT</t>
  </si>
  <si>
    <t>2 -ddCT</t>
  </si>
  <si>
    <t>FOLD CHANGE RELATIVE TO WT</t>
  </si>
  <si>
    <t>NORM TO WT</t>
  </si>
  <si>
    <t>WT</t>
  </si>
  <si>
    <t>AVE NORM</t>
  </si>
  <si>
    <t>WT+pIC</t>
  </si>
  <si>
    <t>Null</t>
  </si>
  <si>
    <t>Null+pIC</t>
  </si>
  <si>
    <t>SD</t>
  </si>
  <si>
    <t>SD NORM</t>
  </si>
  <si>
    <t>WT v Null</t>
  </si>
  <si>
    <t>WT+pIC v Null+pIC</t>
  </si>
  <si>
    <t>shC/shC</t>
  </si>
  <si>
    <t>shC-EIF2S1/shC</t>
  </si>
  <si>
    <t>shC-EIF2B2/shC</t>
  </si>
  <si>
    <t>shC-PPP1R15A/shC</t>
  </si>
  <si>
    <t>shC-B56A/shC</t>
  </si>
  <si>
    <t>shC-RBSK/shC</t>
  </si>
  <si>
    <t>CELL</t>
  </si>
  <si>
    <t>Ex 1</t>
  </si>
  <si>
    <t>Ex 2</t>
  </si>
  <si>
    <t>Ex 3</t>
  </si>
  <si>
    <t>Ex 4</t>
  </si>
  <si>
    <t>Ex 5</t>
  </si>
  <si>
    <t>Ex 6</t>
  </si>
  <si>
    <t>Ex 7</t>
  </si>
  <si>
    <t>Ex 8</t>
  </si>
  <si>
    <t>Ex 9</t>
  </si>
  <si>
    <t>Ex 10</t>
  </si>
  <si>
    <t>shCONT</t>
  </si>
  <si>
    <t>shPKR</t>
  </si>
  <si>
    <t>RATIO</t>
  </si>
  <si>
    <t>shC</t>
  </si>
  <si>
    <t>shP</t>
  </si>
  <si>
    <t>shC-EIF2S1</t>
  </si>
  <si>
    <t>shC-EIF2B</t>
  </si>
  <si>
    <t>shC-PPP1R15A</t>
  </si>
  <si>
    <t>shC-B56a</t>
  </si>
  <si>
    <t>shC-RBSK</t>
  </si>
  <si>
    <t>shP-K296R</t>
  </si>
  <si>
    <t>shC-shATF4</t>
  </si>
  <si>
    <t>shP-shATF4</t>
  </si>
  <si>
    <t>Fig 3A</t>
  </si>
  <si>
    <t>BLOT #1</t>
  </si>
  <si>
    <t>BLOT #2</t>
  </si>
  <si>
    <t>BLOT #3</t>
  </si>
  <si>
    <t>BLOT #4</t>
  </si>
  <si>
    <t>BLOT #5</t>
  </si>
  <si>
    <t>BLOT #6</t>
  </si>
  <si>
    <t>BLOT #7</t>
  </si>
  <si>
    <t>BLOT #8</t>
  </si>
  <si>
    <t>BLOT #9</t>
  </si>
  <si>
    <t>BLOT #10</t>
  </si>
  <si>
    <t>BLOT #11</t>
  </si>
  <si>
    <t>BLOT #12</t>
  </si>
  <si>
    <t>REF</t>
  </si>
  <si>
    <t>G6PD</t>
  </si>
  <si>
    <t>TKT</t>
  </si>
  <si>
    <t>TALDO1</t>
  </si>
  <si>
    <t>PGLS</t>
  </si>
  <si>
    <t>PGD</t>
  </si>
  <si>
    <t>RPIA</t>
  </si>
  <si>
    <t>RPE</t>
  </si>
  <si>
    <t>GAPDH</t>
  </si>
  <si>
    <t>NORM TO REF</t>
  </si>
  <si>
    <t>IR</t>
  </si>
  <si>
    <t>n=7</t>
  </si>
  <si>
    <t>n=6</t>
  </si>
  <si>
    <t>n=3</t>
  </si>
  <si>
    <t>n=9</t>
  </si>
  <si>
    <t>IR = insufficient replicates</t>
  </si>
  <si>
    <t>Data for Fig 3C</t>
  </si>
  <si>
    <t>NB these data (for shCONT &amp; shPKR) are from SD2</t>
  </si>
  <si>
    <t>shC/shP-K296R</t>
  </si>
  <si>
    <t>shC/shC-shATF4</t>
  </si>
  <si>
    <t>shC/shP-ATF4</t>
  </si>
  <si>
    <t>shP/shP-shATF4</t>
  </si>
  <si>
    <t>shP/shP-K296R</t>
  </si>
  <si>
    <t>FAD FLUORESCENCE</t>
  </si>
  <si>
    <t>Data for Fig 3B</t>
  </si>
  <si>
    <t>Measures of PPP proteins from WT and Eif2ak2-/- spleen macrophages by quantification of immunoblots referenced to Ponceau S and Eif2s1 staining</t>
  </si>
  <si>
    <t>Data for Fig 3D</t>
  </si>
  <si>
    <t>3D</t>
  </si>
  <si>
    <t>Data for Fig 3G &amp; SF6</t>
  </si>
  <si>
    <t>Measures of FAD fluorescence in non-targeting control (shCONT or shC) and Eif2ak2-targeted (shPKR or shP) alone or co-expressing the indicated factors or an shRNA against ATF4 (shATF4)</t>
  </si>
  <si>
    <t>REP</t>
  </si>
  <si>
    <t>Effect of co-expressing E.coli PPP enzymes with the active or kinase-dead PKR on the growth of transformed bacteria (BL21-DE3) measured by absorbance (at 600 nm)</t>
  </si>
  <si>
    <t>C</t>
  </si>
  <si>
    <r>
      <t xml:space="preserve">NB The </t>
    </r>
    <r>
      <rPr>
        <i/>
        <sz val="12"/>
        <color theme="1"/>
        <rFont val="Calibri"/>
        <family val="2"/>
        <scheme val="minor"/>
      </rPr>
      <t>TalB</t>
    </r>
    <r>
      <rPr>
        <sz val="12"/>
        <color theme="1"/>
        <rFont val="Calibri"/>
        <family val="2"/>
        <scheme val="minor"/>
      </rPr>
      <t xml:space="preserve"> construct subcloned from the National BioResource Project: E. coli Microbial Genetics Laboratory library was inactive</t>
    </r>
  </si>
  <si>
    <r>
      <t xml:space="preserve"> A clone of </t>
    </r>
    <r>
      <rPr>
        <i/>
        <sz val="12"/>
        <color theme="1"/>
        <rFont val="Calibri"/>
        <family val="2"/>
        <scheme val="minor"/>
      </rPr>
      <t>TalA</t>
    </r>
    <r>
      <rPr>
        <sz val="12"/>
        <color theme="1"/>
        <rFont val="Calibri"/>
        <family val="2"/>
        <scheme val="minor"/>
      </rPr>
      <t xml:space="preserve"> isolated from E. coli BL21 (DE3) in this study did rescue the PKR-dependent repression of growth but the data are not shown</t>
    </r>
  </si>
  <si>
    <t>n=5</t>
  </si>
  <si>
    <t>*</t>
  </si>
  <si>
    <t>* Dscarded this measure (46.107) as the PGLS band had an air bubble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</si>
</sst>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2" borderId="0" xfId="0" applyFont="1" applyFill="1" applyAlignment="1">
      <alignment horizontal="right" vertical="center" wrapText="1"/>
    </xf>
    <xf numFmtId="0" fontId="0" fillId="3" borderId="0" xfId="0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469900</xdr:colOff>
      <xdr:row>6</xdr:row>
      <xdr:rowOff>152400</xdr:rowOff>
    </xdr:from>
    <xdr:ext cx="184731" cy="26443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097D29F-144F-7543-ADEA-8C611E6DE5A8}"/>
            </a:ext>
          </a:extLst>
        </xdr:cNvPr>
        <xdr:cNvSpPr txBox="1"/>
      </xdr:nvSpPr>
      <xdr:spPr>
        <a:xfrm>
          <a:off x="14605000" y="1574800"/>
          <a:ext cx="184731" cy="264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469900</xdr:colOff>
      <xdr:row>5</xdr:row>
      <xdr:rowOff>152400</xdr:rowOff>
    </xdr:from>
    <xdr:ext cx="184731" cy="26443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E4DC376-7924-5E48-982C-87E760E93345}"/>
            </a:ext>
          </a:extLst>
        </xdr:cNvPr>
        <xdr:cNvSpPr txBox="1"/>
      </xdr:nvSpPr>
      <xdr:spPr>
        <a:xfrm>
          <a:off x="19761200" y="1574800"/>
          <a:ext cx="184731" cy="264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469900</xdr:colOff>
      <xdr:row>7</xdr:row>
      <xdr:rowOff>152400</xdr:rowOff>
    </xdr:from>
    <xdr:ext cx="184731" cy="26443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CDED31B4-6B40-4C4A-8F02-C200D22D0C0B}"/>
            </a:ext>
          </a:extLst>
        </xdr:cNvPr>
        <xdr:cNvSpPr txBox="1"/>
      </xdr:nvSpPr>
      <xdr:spPr>
        <a:xfrm>
          <a:off x="19761200" y="1981200"/>
          <a:ext cx="184731" cy="264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469900</xdr:colOff>
      <xdr:row>9</xdr:row>
      <xdr:rowOff>152400</xdr:rowOff>
    </xdr:from>
    <xdr:ext cx="184731" cy="264431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1C2FDC64-0564-6C4D-A46E-0EAB4E7FF5E8}"/>
            </a:ext>
          </a:extLst>
        </xdr:cNvPr>
        <xdr:cNvSpPr txBox="1"/>
      </xdr:nvSpPr>
      <xdr:spPr>
        <a:xfrm>
          <a:off x="19761200" y="2387600"/>
          <a:ext cx="184731" cy="264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469900</xdr:colOff>
      <xdr:row>11</xdr:row>
      <xdr:rowOff>152400</xdr:rowOff>
    </xdr:from>
    <xdr:ext cx="184731" cy="264431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23CB2C6-2DE9-8D46-923B-3B28B93F45DD}"/>
            </a:ext>
          </a:extLst>
        </xdr:cNvPr>
        <xdr:cNvSpPr txBox="1"/>
      </xdr:nvSpPr>
      <xdr:spPr>
        <a:xfrm>
          <a:off x="19761200" y="2794000"/>
          <a:ext cx="184731" cy="264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14</xdr:col>
      <xdr:colOff>469900</xdr:colOff>
      <xdr:row>13</xdr:row>
      <xdr:rowOff>152400</xdr:rowOff>
    </xdr:from>
    <xdr:ext cx="184731" cy="264431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6F48036E-8E1E-8B41-93AB-814C79731E8D}"/>
            </a:ext>
          </a:extLst>
        </xdr:cNvPr>
        <xdr:cNvSpPr txBox="1"/>
      </xdr:nvSpPr>
      <xdr:spPr>
        <a:xfrm>
          <a:off x="19761200" y="3200400"/>
          <a:ext cx="184731" cy="2644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233AB-B7F8-F148-A42A-84675FB40715}">
  <dimension ref="A1:V51"/>
  <sheetViews>
    <sheetView workbookViewId="0">
      <selection activeCell="H5" sqref="H5"/>
    </sheetView>
  </sheetViews>
  <sheetFormatPr baseColWidth="10" defaultRowHeight="16" x14ac:dyDescent="0.2"/>
  <cols>
    <col min="23" max="23" width="12.1640625" bestFit="1" customWidth="1"/>
  </cols>
  <sheetData>
    <row r="1" spans="1:22" x14ac:dyDescent="0.2">
      <c r="A1" t="s">
        <v>159</v>
      </c>
    </row>
    <row r="2" spans="1:22" x14ac:dyDescent="0.2">
      <c r="A2" t="s">
        <v>201</v>
      </c>
    </row>
    <row r="3" spans="1:22" x14ac:dyDescent="0.2">
      <c r="C3">
        <v>1</v>
      </c>
      <c r="D3">
        <v>2</v>
      </c>
      <c r="E3">
        <v>3</v>
      </c>
      <c r="F3" t="s">
        <v>5</v>
      </c>
      <c r="G3" t="s">
        <v>125</v>
      </c>
      <c r="H3" t="s">
        <v>9</v>
      </c>
      <c r="K3" t="s">
        <v>195</v>
      </c>
    </row>
    <row r="4" spans="1:22" x14ac:dyDescent="0.2">
      <c r="B4" t="s">
        <v>129</v>
      </c>
      <c r="C4">
        <v>1</v>
      </c>
      <c r="D4">
        <v>1</v>
      </c>
      <c r="E4">
        <v>1</v>
      </c>
      <c r="F4">
        <v>1</v>
      </c>
      <c r="G4">
        <v>0</v>
      </c>
      <c r="J4" t="s">
        <v>135</v>
      </c>
      <c r="K4" t="s">
        <v>136</v>
      </c>
      <c r="L4" t="s">
        <v>137</v>
      </c>
      <c r="M4" t="s">
        <v>138</v>
      </c>
      <c r="N4" t="s">
        <v>139</v>
      </c>
      <c r="O4" t="s">
        <v>140</v>
      </c>
      <c r="P4" t="s">
        <v>141</v>
      </c>
      <c r="Q4" t="s">
        <v>142</v>
      </c>
      <c r="R4" t="s">
        <v>143</v>
      </c>
      <c r="S4" t="s">
        <v>144</v>
      </c>
      <c r="T4" t="s">
        <v>145</v>
      </c>
      <c r="V4" t="s">
        <v>9</v>
      </c>
    </row>
    <row r="5" spans="1:22" x14ac:dyDescent="0.2">
      <c r="B5" t="s">
        <v>130</v>
      </c>
      <c r="C5">
        <v>0.90300000000000002</v>
      </c>
      <c r="D5">
        <v>0.93200000000000005</v>
      </c>
      <c r="E5">
        <v>0.58099999999999996</v>
      </c>
      <c r="F5">
        <f>AVERAGE(C5:E5)</f>
        <v>0.80533333333333335</v>
      </c>
      <c r="G5">
        <f t="shared" ref="G5:G12" si="0">STDEV(C5:E5)</f>
        <v>0.19481871915535559</v>
      </c>
      <c r="H5">
        <f>_xlfn.T.TEST(C4:E4,C5:E5,2,2)</f>
        <v>0.15855289170856909</v>
      </c>
      <c r="J5" t="s">
        <v>146</v>
      </c>
      <c r="K5">
        <v>464</v>
      </c>
      <c r="L5">
        <v>350</v>
      </c>
      <c r="M5">
        <v>351</v>
      </c>
      <c r="N5">
        <v>308</v>
      </c>
      <c r="O5">
        <v>459</v>
      </c>
      <c r="P5" s="3">
        <v>389</v>
      </c>
      <c r="Q5">
        <v>310</v>
      </c>
      <c r="R5">
        <v>914</v>
      </c>
      <c r="S5">
        <v>569</v>
      </c>
      <c r="T5">
        <v>295</v>
      </c>
      <c r="V5" s="1">
        <f>_xlfn.T.TEST(K5:T5,K6:T6,2,2)</f>
        <v>5.1142110516263573E-4</v>
      </c>
    </row>
    <row r="6" spans="1:22" x14ac:dyDescent="0.2">
      <c r="B6" t="s">
        <v>131</v>
      </c>
      <c r="C6">
        <v>1.4219999999999999</v>
      </c>
      <c r="D6">
        <v>0.83199999999999996</v>
      </c>
      <c r="E6">
        <v>0.95399999999999996</v>
      </c>
      <c r="F6">
        <f t="shared" ref="F6:F12" si="1">AVERAGE(C6:E6)</f>
        <v>1.0693333333333335</v>
      </c>
      <c r="G6">
        <f t="shared" si="0"/>
        <v>0.31145037057825609</v>
      </c>
      <c r="H6">
        <f>_xlfn.T.TEST(C4:E4,C6:E6,2,2)</f>
        <v>0.71943623872091533</v>
      </c>
      <c r="J6" t="s">
        <v>147</v>
      </c>
      <c r="K6">
        <v>860</v>
      </c>
      <c r="L6">
        <v>1123</v>
      </c>
      <c r="M6">
        <v>851</v>
      </c>
      <c r="N6">
        <v>776</v>
      </c>
      <c r="O6">
        <v>1247</v>
      </c>
      <c r="P6" s="3">
        <v>632</v>
      </c>
      <c r="Q6" s="3">
        <v>504</v>
      </c>
      <c r="R6">
        <v>1318</v>
      </c>
      <c r="S6">
        <v>821</v>
      </c>
      <c r="T6">
        <v>659</v>
      </c>
    </row>
    <row r="7" spans="1:22" x14ac:dyDescent="0.2">
      <c r="B7" t="s">
        <v>132</v>
      </c>
      <c r="C7">
        <v>1.159</v>
      </c>
      <c r="D7">
        <v>1.01</v>
      </c>
      <c r="E7">
        <v>0.82599999999999996</v>
      </c>
      <c r="F7">
        <f t="shared" si="1"/>
        <v>0.99833333333333341</v>
      </c>
      <c r="G7">
        <f t="shared" si="0"/>
        <v>0.16680627486198843</v>
      </c>
      <c r="H7">
        <f>_xlfn.T.TEST(C4:E4,C7:E7,2,2)</f>
        <v>0.98702130101631491</v>
      </c>
      <c r="J7" t="s">
        <v>148</v>
      </c>
      <c r="K7">
        <f t="shared" ref="K7:T7" si="2">K6/K5</f>
        <v>1.853448275862069</v>
      </c>
      <c r="L7">
        <f t="shared" si="2"/>
        <v>3.2085714285714286</v>
      </c>
      <c r="M7">
        <f t="shared" si="2"/>
        <v>2.4245014245014245</v>
      </c>
      <c r="N7">
        <f t="shared" si="2"/>
        <v>2.5194805194805197</v>
      </c>
      <c r="O7">
        <f t="shared" si="2"/>
        <v>2.7167755991285403</v>
      </c>
      <c r="P7">
        <f t="shared" si="2"/>
        <v>1.6246786632390746</v>
      </c>
      <c r="Q7">
        <f t="shared" si="2"/>
        <v>1.6258064516129032</v>
      </c>
      <c r="R7">
        <f t="shared" si="2"/>
        <v>1.4420131291028446</v>
      </c>
      <c r="S7">
        <f t="shared" si="2"/>
        <v>1.4428822495606326</v>
      </c>
      <c r="T7">
        <f t="shared" si="2"/>
        <v>2.2338983050847459</v>
      </c>
    </row>
    <row r="8" spans="1:22" x14ac:dyDescent="0.2">
      <c r="B8" t="s">
        <v>133</v>
      </c>
      <c r="C8">
        <v>0.86599999999999999</v>
      </c>
      <c r="D8">
        <v>1.21</v>
      </c>
      <c r="E8">
        <v>1.105</v>
      </c>
      <c r="F8">
        <f t="shared" si="1"/>
        <v>1.0603333333333333</v>
      </c>
      <c r="G8">
        <f t="shared" si="0"/>
        <v>0.17629615234976956</v>
      </c>
      <c r="H8">
        <f>_xlfn.T.TEST(C4:E4,C8:E8,2,2)</f>
        <v>0.58523274922984125</v>
      </c>
      <c r="J8" t="s">
        <v>189</v>
      </c>
    </row>
    <row r="9" spans="1:22" x14ac:dyDescent="0.2">
      <c r="B9" t="s">
        <v>134</v>
      </c>
      <c r="C9">
        <v>1.085</v>
      </c>
      <c r="D9">
        <v>1.1419999999999999</v>
      </c>
      <c r="E9">
        <v>0.93500000000000005</v>
      </c>
      <c r="F9">
        <f t="shared" si="1"/>
        <v>1.054</v>
      </c>
      <c r="G9">
        <f t="shared" si="0"/>
        <v>0.10692520750505928</v>
      </c>
      <c r="H9">
        <f>_xlfn.T.TEST(C4:E4,C9:E9,2,2)</f>
        <v>0.4310991304015887</v>
      </c>
      <c r="J9" t="s">
        <v>149</v>
      </c>
      <c r="K9">
        <v>308</v>
      </c>
      <c r="L9">
        <v>249</v>
      </c>
      <c r="M9" s="3">
        <v>389</v>
      </c>
      <c r="V9">
        <f>_xlfn.T.TEST(K9:M9,K10:M10,2,2)</f>
        <v>0.18507595889838457</v>
      </c>
    </row>
    <row r="10" spans="1:22" x14ac:dyDescent="0.2">
      <c r="B10" t="s">
        <v>190</v>
      </c>
      <c r="C10">
        <v>2.1160000000000001</v>
      </c>
      <c r="D10">
        <v>2.698</v>
      </c>
      <c r="E10">
        <v>1.7689999999999999</v>
      </c>
      <c r="F10">
        <f t="shared" si="1"/>
        <v>2.1943333333333332</v>
      </c>
      <c r="G10">
        <f t="shared" si="0"/>
        <v>0.46942766570935412</v>
      </c>
      <c r="H10" s="1">
        <f>_xlfn.T.TEST(C4:E4,C10:E10,2,2)</f>
        <v>1.1630042442595157E-2</v>
      </c>
      <c r="J10" t="s">
        <v>151</v>
      </c>
      <c r="K10">
        <v>278</v>
      </c>
      <c r="L10">
        <v>232</v>
      </c>
      <c r="M10" s="3">
        <v>226</v>
      </c>
    </row>
    <row r="11" spans="1:22" x14ac:dyDescent="0.2">
      <c r="B11" t="s">
        <v>191</v>
      </c>
      <c r="C11">
        <v>3.2429999999999999</v>
      </c>
      <c r="D11">
        <v>3.109</v>
      </c>
      <c r="E11">
        <v>2.7</v>
      </c>
      <c r="F11">
        <f t="shared" si="1"/>
        <v>3.0173333333333332</v>
      </c>
      <c r="G11">
        <f t="shared" si="0"/>
        <v>0.28286804933278209</v>
      </c>
      <c r="H11" s="1">
        <f>_xlfn.T.TEST(C4:E4,C11:E11,2,2)</f>
        <v>2.4682713430677097E-4</v>
      </c>
      <c r="J11" t="s">
        <v>148</v>
      </c>
      <c r="K11">
        <f>K10/K9</f>
        <v>0.90259740259740262</v>
      </c>
      <c r="L11">
        <f>L10/L9</f>
        <v>0.93172690763052213</v>
      </c>
      <c r="M11">
        <f>M10/M9</f>
        <v>0.58097686375321334</v>
      </c>
    </row>
    <row r="12" spans="1:22" x14ac:dyDescent="0.2">
      <c r="B12" t="s">
        <v>192</v>
      </c>
      <c r="C12">
        <v>3.1080000000000001</v>
      </c>
      <c r="D12">
        <v>3.5739999999999998</v>
      </c>
      <c r="E12">
        <v>3.6629999999999998</v>
      </c>
      <c r="F12">
        <f t="shared" si="1"/>
        <v>3.4483333333333337</v>
      </c>
      <c r="G12">
        <f t="shared" si="0"/>
        <v>0.29807773035457252</v>
      </c>
      <c r="H12" s="1">
        <f>_xlfn.T.TEST(C4:E4,C12:E12,2,2)</f>
        <v>1.4176641609611572E-4</v>
      </c>
    </row>
    <row r="13" spans="1:22" x14ac:dyDescent="0.2">
      <c r="J13" t="s">
        <v>149</v>
      </c>
      <c r="K13">
        <v>308</v>
      </c>
      <c r="L13">
        <v>459</v>
      </c>
      <c r="M13" s="3">
        <v>389</v>
      </c>
      <c r="V13">
        <f>_xlfn.T.TEST(K13:M13,K14:M14,2,2)</f>
        <v>0.82104261771151421</v>
      </c>
    </row>
    <row r="14" spans="1:22" x14ac:dyDescent="0.2">
      <c r="B14" t="s">
        <v>194</v>
      </c>
      <c r="C14">
        <v>1.1418604699999999</v>
      </c>
      <c r="D14">
        <v>0.71320181999999999</v>
      </c>
      <c r="E14">
        <v>1.2078907400000001</v>
      </c>
      <c r="F14">
        <f>AVERAGE(C14:E14)</f>
        <v>1.0209843433333334</v>
      </c>
      <c r="G14">
        <f>STDEV(C14:E14)</f>
        <v>0.2685843636385849</v>
      </c>
      <c r="H14">
        <f>_xlfn.T.TEST(C4:E4,C14:E14,2,2)</f>
        <v>0.8988922499305414</v>
      </c>
      <c r="J14" t="s">
        <v>152</v>
      </c>
      <c r="K14">
        <v>438</v>
      </c>
      <c r="L14">
        <v>382</v>
      </c>
      <c r="M14">
        <v>371</v>
      </c>
    </row>
    <row r="15" spans="1:22" x14ac:dyDescent="0.2">
      <c r="B15" t="s">
        <v>193</v>
      </c>
      <c r="C15">
        <v>1.3919999999999999</v>
      </c>
      <c r="D15">
        <v>1.1140000000000001</v>
      </c>
      <c r="E15">
        <v>1.1419999999999999</v>
      </c>
      <c r="F15">
        <f>AVERAGE(C15:E15)</f>
        <v>1.216</v>
      </c>
      <c r="G15">
        <f>STDEV(C15:E15)</f>
        <v>0.15306207890917986</v>
      </c>
      <c r="H15">
        <f>_xlfn.T.TEST(C4:E4,C15:E15,2,2)</f>
        <v>7.0882451256991205E-2</v>
      </c>
      <c r="J15" t="s">
        <v>148</v>
      </c>
      <c r="K15">
        <f>K14/K13</f>
        <v>1.4220779220779221</v>
      </c>
      <c r="L15">
        <f>L14/L13</f>
        <v>0.83224400871459692</v>
      </c>
      <c r="M15">
        <f>M14/M13</f>
        <v>0.95372750642673521</v>
      </c>
    </row>
    <row r="17" spans="10:22" x14ac:dyDescent="0.2">
      <c r="J17" t="s">
        <v>149</v>
      </c>
      <c r="K17">
        <v>351</v>
      </c>
      <c r="L17" s="3">
        <v>389</v>
      </c>
      <c r="M17">
        <v>295</v>
      </c>
      <c r="V17">
        <f>_xlfn.T.TEST(K17:M17,K18:M18,2,2)</f>
        <v>0.98307316489612195</v>
      </c>
    </row>
    <row r="18" spans="10:22" x14ac:dyDescent="0.2">
      <c r="J18" t="s">
        <v>153</v>
      </c>
      <c r="K18">
        <v>290</v>
      </c>
      <c r="L18" s="3">
        <v>451</v>
      </c>
      <c r="M18">
        <v>298</v>
      </c>
    </row>
    <row r="19" spans="10:22" x14ac:dyDescent="0.2">
      <c r="J19" t="s">
        <v>148</v>
      </c>
      <c r="K19">
        <f>K18/K17</f>
        <v>0.8262108262108262</v>
      </c>
      <c r="L19">
        <f>L18/L17</f>
        <v>1.1593830334190232</v>
      </c>
      <c r="M19">
        <f>M18/M17</f>
        <v>1.0101694915254238</v>
      </c>
    </row>
    <row r="21" spans="10:22" x14ac:dyDescent="0.2">
      <c r="J21" t="s">
        <v>149</v>
      </c>
      <c r="K21" s="3">
        <v>389</v>
      </c>
      <c r="L21">
        <v>295</v>
      </c>
      <c r="M21" s="4">
        <v>325</v>
      </c>
      <c r="V21">
        <f>_xlfn.T.TEST(K21:M21,K22:M22,2,2)</f>
        <v>0.63506160899423969</v>
      </c>
    </row>
    <row r="22" spans="10:22" x14ac:dyDescent="0.2">
      <c r="J22" t="s">
        <v>154</v>
      </c>
      <c r="K22">
        <v>337</v>
      </c>
      <c r="L22">
        <v>357</v>
      </c>
      <c r="M22">
        <v>359</v>
      </c>
    </row>
    <row r="23" spans="10:22" x14ac:dyDescent="0.2">
      <c r="J23" t="s">
        <v>148</v>
      </c>
      <c r="K23">
        <f>K22/K21</f>
        <v>0.86632390745501286</v>
      </c>
      <c r="L23">
        <f>L22/L21</f>
        <v>1.2101694915254237</v>
      </c>
      <c r="M23">
        <f>M22/M21</f>
        <v>1.1046153846153846</v>
      </c>
    </row>
    <row r="25" spans="10:22" x14ac:dyDescent="0.2">
      <c r="J25" t="s">
        <v>149</v>
      </c>
      <c r="K25">
        <v>350</v>
      </c>
      <c r="L25">
        <v>351</v>
      </c>
      <c r="M25">
        <v>371</v>
      </c>
      <c r="V25">
        <f>_xlfn.T.TEST(K25:M25,K26:M26,2,2)</f>
        <v>0.98573411264581701</v>
      </c>
    </row>
    <row r="26" spans="10:22" x14ac:dyDescent="0.2">
      <c r="J26" t="s">
        <v>155</v>
      </c>
      <c r="K26">
        <v>380</v>
      </c>
      <c r="L26">
        <v>401</v>
      </c>
      <c r="M26">
        <v>289</v>
      </c>
    </row>
    <row r="27" spans="10:22" x14ac:dyDescent="0.2">
      <c r="J27" t="s">
        <v>148</v>
      </c>
      <c r="K27">
        <f>K26/K25</f>
        <v>1.0857142857142856</v>
      </c>
      <c r="L27">
        <f>L26/L25</f>
        <v>1.1424501424501425</v>
      </c>
      <c r="M27">
        <f>M26/M25</f>
        <v>0.77897574123989222</v>
      </c>
    </row>
    <row r="29" spans="10:22" x14ac:dyDescent="0.2">
      <c r="J29" t="s">
        <v>149</v>
      </c>
      <c r="K29">
        <v>464</v>
      </c>
      <c r="L29">
        <v>295</v>
      </c>
      <c r="M29" s="4">
        <v>325</v>
      </c>
      <c r="N29" s="4">
        <v>259</v>
      </c>
      <c r="V29" s="1">
        <f>_xlfn.T.TEST(K29:N29,K30:N30,2,2)</f>
        <v>4.1838766383944168E-2</v>
      </c>
    </row>
    <row r="30" spans="10:22" x14ac:dyDescent="0.2">
      <c r="J30" t="s">
        <v>156</v>
      </c>
      <c r="K30">
        <v>982</v>
      </c>
      <c r="L30">
        <v>796</v>
      </c>
      <c r="M30">
        <v>575</v>
      </c>
      <c r="N30">
        <v>393</v>
      </c>
    </row>
    <row r="31" spans="10:22" x14ac:dyDescent="0.2">
      <c r="J31" t="s">
        <v>148</v>
      </c>
      <c r="K31">
        <f t="shared" ref="K31:N31" si="3">K30/K29</f>
        <v>2.1163793103448274</v>
      </c>
      <c r="L31">
        <f t="shared" si="3"/>
        <v>2.6983050847457628</v>
      </c>
      <c r="M31">
        <f t="shared" si="3"/>
        <v>1.7692307692307692</v>
      </c>
      <c r="N31">
        <f t="shared" si="3"/>
        <v>1.5173745173745175</v>
      </c>
    </row>
    <row r="33" spans="10:22" x14ac:dyDescent="0.2">
      <c r="J33" t="s">
        <v>149</v>
      </c>
      <c r="K33">
        <v>389</v>
      </c>
      <c r="L33">
        <v>350</v>
      </c>
      <c r="M33">
        <v>350</v>
      </c>
      <c r="V33" s="1">
        <f>_xlfn.T.TEST(K33:M33,K34:M34,2,2)</f>
        <v>9.2416912109933119E-5</v>
      </c>
    </row>
    <row r="34" spans="10:22" x14ac:dyDescent="0.2">
      <c r="J34" t="s">
        <v>157</v>
      </c>
      <c r="K34">
        <v>990</v>
      </c>
      <c r="L34">
        <v>1135</v>
      </c>
      <c r="M34">
        <v>1088</v>
      </c>
    </row>
    <row r="35" spans="10:22" x14ac:dyDescent="0.2">
      <c r="J35" t="s">
        <v>148</v>
      </c>
      <c r="K35">
        <f>K34/K33</f>
        <v>2.544987146529563</v>
      </c>
      <c r="L35">
        <f>L34/L33</f>
        <v>3.2428571428571429</v>
      </c>
      <c r="M35">
        <f>M34/M33</f>
        <v>3.1085714285714285</v>
      </c>
    </row>
    <row r="37" spans="10:22" x14ac:dyDescent="0.2">
      <c r="J37" t="s">
        <v>149</v>
      </c>
      <c r="K37">
        <v>295</v>
      </c>
      <c r="L37">
        <v>350</v>
      </c>
      <c r="M37">
        <v>350</v>
      </c>
      <c r="V37" s="1">
        <f>_xlfn.T.TEST(K37:M37,K38:M38,2,2)</f>
        <v>2.2897454332697388E-3</v>
      </c>
    </row>
    <row r="38" spans="10:22" x14ac:dyDescent="0.2">
      <c r="J38" t="s">
        <v>158</v>
      </c>
      <c r="K38">
        <v>917</v>
      </c>
      <c r="L38">
        <v>1251</v>
      </c>
      <c r="M38">
        <v>1282</v>
      </c>
    </row>
    <row r="39" spans="10:22" x14ac:dyDescent="0.2">
      <c r="J39" t="s">
        <v>148</v>
      </c>
      <c r="K39">
        <f>K38/K37</f>
        <v>3.1084745762711865</v>
      </c>
      <c r="L39">
        <f>L38/L37</f>
        <v>3.5742857142857143</v>
      </c>
      <c r="M39">
        <f>M38/M37</f>
        <v>3.6628571428571428</v>
      </c>
    </row>
    <row r="41" spans="10:22" x14ac:dyDescent="0.2">
      <c r="J41" t="s">
        <v>150</v>
      </c>
      <c r="K41">
        <v>659</v>
      </c>
      <c r="L41">
        <v>1123</v>
      </c>
      <c r="M41">
        <v>1123</v>
      </c>
      <c r="V41">
        <f>_xlfn.T.TEST(K41:M41,K42:M42,2,2)</f>
        <v>0.40171714630571209</v>
      </c>
    </row>
    <row r="42" spans="10:22" x14ac:dyDescent="0.2">
      <c r="J42" t="s">
        <v>158</v>
      </c>
      <c r="K42">
        <v>917</v>
      </c>
      <c r="L42">
        <v>1251</v>
      </c>
      <c r="M42">
        <v>1282</v>
      </c>
    </row>
    <row r="43" spans="10:22" x14ac:dyDescent="0.2">
      <c r="J43" t="s">
        <v>148</v>
      </c>
      <c r="K43">
        <f>K42/K41</f>
        <v>1.3915022761760243</v>
      </c>
      <c r="L43">
        <f>L42/L41</f>
        <v>1.1139804096170971</v>
      </c>
      <c r="M43">
        <f>M42/M41</f>
        <v>1.1415850400712377</v>
      </c>
    </row>
    <row r="45" spans="10:22" x14ac:dyDescent="0.2">
      <c r="J45" t="s">
        <v>150</v>
      </c>
      <c r="K45">
        <v>860</v>
      </c>
      <c r="L45">
        <v>1318</v>
      </c>
      <c r="M45">
        <v>659</v>
      </c>
      <c r="N45">
        <v>390</v>
      </c>
      <c r="O45">
        <v>276</v>
      </c>
      <c r="V45">
        <f>_xlfn.T.TEST(K45:O45,K46:O46,2,2)</f>
        <v>0.86973988832028326</v>
      </c>
    </row>
    <row r="46" spans="10:22" x14ac:dyDescent="0.2">
      <c r="J46" t="s">
        <v>156</v>
      </c>
      <c r="K46">
        <v>982</v>
      </c>
      <c r="L46">
        <v>940</v>
      </c>
      <c r="M46">
        <v>796</v>
      </c>
      <c r="N46">
        <v>575</v>
      </c>
      <c r="O46">
        <v>393</v>
      </c>
      <c r="P46" t="s">
        <v>5</v>
      </c>
    </row>
    <row r="47" spans="10:22" x14ac:dyDescent="0.2">
      <c r="J47" t="s">
        <v>148</v>
      </c>
      <c r="K47">
        <f>K46/K45</f>
        <v>1.1418604651162791</v>
      </c>
      <c r="L47">
        <f>L46/L45</f>
        <v>0.71320182094081941</v>
      </c>
      <c r="M47">
        <f>M46/M45</f>
        <v>1.2078907435508346</v>
      </c>
      <c r="N47">
        <f>N46/N45</f>
        <v>1.4743589743589745</v>
      </c>
      <c r="O47">
        <f>O46/O45</f>
        <v>1.423913043478261</v>
      </c>
      <c r="P47">
        <f>AVERAGE(K47:O47)</f>
        <v>1.1922450094890338</v>
      </c>
    </row>
    <row r="49" spans="10:22" x14ac:dyDescent="0.2">
      <c r="J49" t="s">
        <v>157</v>
      </c>
      <c r="K49">
        <v>990</v>
      </c>
      <c r="L49">
        <v>1135</v>
      </c>
      <c r="M49">
        <v>1088</v>
      </c>
      <c r="V49">
        <f>_xlfn.T.TEST(K49:M49,K50:M50,2,2)</f>
        <v>0.55992302929840898</v>
      </c>
    </row>
    <row r="50" spans="10:22" x14ac:dyDescent="0.2">
      <c r="J50" t="s">
        <v>158</v>
      </c>
      <c r="K50">
        <v>917</v>
      </c>
      <c r="L50">
        <v>1251</v>
      </c>
      <c r="M50">
        <v>1282</v>
      </c>
      <c r="N50" t="s">
        <v>5</v>
      </c>
    </row>
    <row r="51" spans="10:22" x14ac:dyDescent="0.2">
      <c r="K51">
        <f>K50/K49</f>
        <v>0.92626262626262623</v>
      </c>
      <c r="L51">
        <f t="shared" ref="L51:M51" si="4">L50/L49</f>
        <v>1.1022026431718062</v>
      </c>
      <c r="M51">
        <f t="shared" si="4"/>
        <v>1.1783088235294117</v>
      </c>
      <c r="N51">
        <f>AVERAGE(K51:M51)</f>
        <v>1.0689246976546147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8E341-6F79-224B-B85B-55D49A3ABAF4}">
  <dimension ref="A1:AD100"/>
  <sheetViews>
    <sheetView topLeftCell="B2" workbookViewId="0">
      <selection activeCell="L24" sqref="L24"/>
    </sheetView>
  </sheetViews>
  <sheetFormatPr baseColWidth="10" defaultRowHeight="16" x14ac:dyDescent="0.2"/>
  <sheetData>
    <row r="1" spans="1:30" x14ac:dyDescent="0.2">
      <c r="A1" t="s">
        <v>196</v>
      </c>
    </row>
    <row r="2" spans="1:30" x14ac:dyDescent="0.2">
      <c r="A2" t="s">
        <v>84</v>
      </c>
    </row>
    <row r="3" spans="1:30" x14ac:dyDescent="0.2">
      <c r="B3" t="s">
        <v>85</v>
      </c>
      <c r="L3" t="s">
        <v>86</v>
      </c>
      <c r="V3" t="s">
        <v>87</v>
      </c>
    </row>
    <row r="4" spans="1:30" x14ac:dyDescent="0.2">
      <c r="A4" t="s">
        <v>88</v>
      </c>
      <c r="C4" t="s">
        <v>89</v>
      </c>
      <c r="D4" t="s">
        <v>90</v>
      </c>
      <c r="E4" t="s">
        <v>91</v>
      </c>
      <c r="F4" t="s">
        <v>92</v>
      </c>
      <c r="G4" t="s">
        <v>93</v>
      </c>
      <c r="H4" t="s">
        <v>53</v>
      </c>
      <c r="I4" t="s">
        <v>94</v>
      </c>
      <c r="J4" t="s">
        <v>95</v>
      </c>
      <c r="M4" t="s">
        <v>89</v>
      </c>
      <c r="N4" t="s">
        <v>90</v>
      </c>
      <c r="O4" t="s">
        <v>91</v>
      </c>
      <c r="P4" t="s">
        <v>92</v>
      </c>
      <c r="Q4" t="s">
        <v>93</v>
      </c>
      <c r="R4" t="s">
        <v>53</v>
      </c>
      <c r="S4" t="s">
        <v>94</v>
      </c>
      <c r="T4" t="s">
        <v>95</v>
      </c>
      <c r="W4" t="s">
        <v>89</v>
      </c>
      <c r="X4" t="s">
        <v>90</v>
      </c>
      <c r="Y4" t="s">
        <v>91</v>
      </c>
      <c r="Z4" t="s">
        <v>92</v>
      </c>
      <c r="AA4" t="s">
        <v>93</v>
      </c>
      <c r="AB4" t="s">
        <v>53</v>
      </c>
      <c r="AC4" t="s">
        <v>94</v>
      </c>
      <c r="AD4" t="s">
        <v>95</v>
      </c>
    </row>
    <row r="5" spans="1:30" x14ac:dyDescent="0.2">
      <c r="B5" t="s">
        <v>96</v>
      </c>
      <c r="C5" s="2">
        <v>11.813331604003906</v>
      </c>
      <c r="D5" s="2">
        <v>20.1627197265625</v>
      </c>
      <c r="E5" s="2">
        <v>20.568746566772461</v>
      </c>
      <c r="F5" s="2">
        <v>17.933534622192383</v>
      </c>
      <c r="G5" s="2">
        <v>25.029411315917969</v>
      </c>
      <c r="H5" s="2">
        <v>21.157062530517578</v>
      </c>
      <c r="I5" s="2">
        <v>18.177167892456001</v>
      </c>
      <c r="J5" s="2">
        <v>17.369073867797852</v>
      </c>
      <c r="K5" s="2"/>
      <c r="L5" t="s">
        <v>97</v>
      </c>
      <c r="M5" s="2">
        <v>12.478346824645996</v>
      </c>
      <c r="N5" s="2">
        <v>20.30244255065918</v>
      </c>
      <c r="O5" s="2">
        <v>19.971033096313477</v>
      </c>
      <c r="P5" s="2">
        <v>16.807939529418945</v>
      </c>
      <c r="Q5" s="2">
        <v>25.356086730957031</v>
      </c>
      <c r="R5" s="2">
        <v>21.098886489868164</v>
      </c>
      <c r="S5" s="2"/>
      <c r="T5" s="2">
        <v>16.699363708496094</v>
      </c>
      <c r="V5" t="s">
        <v>98</v>
      </c>
      <c r="W5" s="2">
        <v>11.975231170654297</v>
      </c>
      <c r="X5" s="2">
        <v>20.899253845214844</v>
      </c>
      <c r="Y5" s="2">
        <v>20.751226425170898</v>
      </c>
      <c r="Z5" s="2">
        <v>19.642580032348633</v>
      </c>
      <c r="AA5" s="2">
        <v>23.922296524047852</v>
      </c>
      <c r="AB5" s="2">
        <v>19.695817947387695</v>
      </c>
      <c r="AC5" s="2">
        <v>18.691709518432617</v>
      </c>
      <c r="AD5" s="2">
        <v>17.956298828125</v>
      </c>
    </row>
    <row r="6" spans="1:30" x14ac:dyDescent="0.2">
      <c r="B6" t="s">
        <v>96</v>
      </c>
      <c r="C6" s="2">
        <v>11.836928367614746</v>
      </c>
      <c r="D6" s="2">
        <v>20.141487121582031</v>
      </c>
      <c r="E6" s="2">
        <v>20.51173210144043</v>
      </c>
      <c r="F6" s="2">
        <v>18.566183090209961</v>
      </c>
      <c r="G6" s="2">
        <v>25.233451843261719</v>
      </c>
      <c r="H6" s="2">
        <v>21.123376846313477</v>
      </c>
      <c r="I6" s="2">
        <v>18.32011604309082</v>
      </c>
      <c r="J6" s="2">
        <v>17.219461441040039</v>
      </c>
      <c r="K6" s="2"/>
      <c r="L6" t="s">
        <v>97</v>
      </c>
      <c r="M6" s="2">
        <v>12.321821212768555</v>
      </c>
      <c r="N6" s="2">
        <v>19.085548400878906</v>
      </c>
      <c r="O6" s="2">
        <v>19.973644256591797</v>
      </c>
      <c r="P6" s="2">
        <v>16.958547592163086</v>
      </c>
      <c r="Q6" s="2">
        <v>25.32621955871582</v>
      </c>
      <c r="R6" s="2">
        <v>21.062492370605469</v>
      </c>
      <c r="S6" s="2">
        <v>17.69635009765625</v>
      </c>
      <c r="T6" s="2">
        <v>16.615701675415039</v>
      </c>
      <c r="V6" t="s">
        <v>98</v>
      </c>
      <c r="W6" s="2">
        <v>11.72994327545166</v>
      </c>
      <c r="X6" s="2">
        <v>20.924409866333008</v>
      </c>
      <c r="Y6" s="2">
        <v>20.656566619873047</v>
      </c>
      <c r="Z6" s="2">
        <v>22.053865432739258</v>
      </c>
      <c r="AA6" s="2">
        <v>24.387197494506836</v>
      </c>
      <c r="AB6" s="2">
        <v>20.190780639648438</v>
      </c>
      <c r="AC6" s="2">
        <v>19.264013290405273</v>
      </c>
      <c r="AD6" s="2">
        <v>18.633655548095703</v>
      </c>
    </row>
    <row r="7" spans="1:30" x14ac:dyDescent="0.2">
      <c r="B7" t="s">
        <v>96</v>
      </c>
      <c r="C7" s="2">
        <v>11.890738487243652</v>
      </c>
      <c r="D7" s="2">
        <v>20.449052810668945</v>
      </c>
      <c r="E7" s="2">
        <v>20.433355331420898</v>
      </c>
      <c r="F7" s="2">
        <v>18.345664978027344</v>
      </c>
      <c r="G7" s="2">
        <v>25.485441207885742</v>
      </c>
      <c r="H7" s="2">
        <v>21.166545867919922</v>
      </c>
      <c r="I7" s="2">
        <v>18.348981857299805</v>
      </c>
      <c r="J7" s="2">
        <v>17.200481414794922</v>
      </c>
      <c r="K7" s="2"/>
      <c r="L7" t="s">
        <v>97</v>
      </c>
      <c r="M7" s="2">
        <v>12.420778274536133</v>
      </c>
      <c r="N7" s="2">
        <v>19.225421905517578</v>
      </c>
      <c r="O7" s="2">
        <v>19.942041397094727</v>
      </c>
      <c r="P7" s="2">
        <v>16.937366485595703</v>
      </c>
      <c r="Q7" s="2">
        <v>25.210184097290039</v>
      </c>
      <c r="R7" s="2">
        <v>21.086061477661133</v>
      </c>
      <c r="S7" s="2">
        <v>17.709823608398438</v>
      </c>
      <c r="T7" s="2">
        <v>16.634645462036133</v>
      </c>
      <c r="V7" t="s">
        <v>98</v>
      </c>
      <c r="W7" s="2">
        <v>12.25401496887207</v>
      </c>
      <c r="X7" s="2">
        <v>20.945480346679688</v>
      </c>
      <c r="Y7" s="2">
        <v>20.929832458496094</v>
      </c>
      <c r="Z7" s="2">
        <v>19.671398162841797</v>
      </c>
      <c r="AA7" s="2">
        <v>24.802803039550799</v>
      </c>
      <c r="AB7" s="2">
        <v>19.850456237792969</v>
      </c>
      <c r="AC7" s="2">
        <v>19.030584335327148</v>
      </c>
      <c r="AD7" s="2">
        <v>18.477073669433594</v>
      </c>
    </row>
    <row r="8" spans="1:30" x14ac:dyDescent="0.2">
      <c r="B8" t="s">
        <v>99</v>
      </c>
      <c r="C8" s="2">
        <v>12.485469818115234</v>
      </c>
      <c r="D8" s="2">
        <v>20.482639312744141</v>
      </c>
      <c r="E8" s="2">
        <v>20.348056793212891</v>
      </c>
      <c r="F8" s="2">
        <v>18.436389923095703</v>
      </c>
      <c r="G8" s="2">
        <v>25.745792388916016</v>
      </c>
      <c r="H8" s="2">
        <v>20.8360595703125</v>
      </c>
      <c r="I8" s="2">
        <v>18.154285430908203</v>
      </c>
      <c r="J8" s="2">
        <v>17.172187805175781</v>
      </c>
      <c r="K8" s="2"/>
      <c r="L8" t="s">
        <v>100</v>
      </c>
      <c r="M8" s="2">
        <v>12.504325866699219</v>
      </c>
      <c r="N8" s="2">
        <v>19.224143981933594</v>
      </c>
      <c r="O8" s="2">
        <v>20.379182815551758</v>
      </c>
      <c r="P8" s="2">
        <v>17.16363525390625</v>
      </c>
      <c r="Q8" s="2">
        <v>25.187341690063477</v>
      </c>
      <c r="R8" s="2">
        <v>20.87408447265625</v>
      </c>
      <c r="S8" s="2">
        <v>17.767425537109375</v>
      </c>
      <c r="T8" s="2">
        <v>16.518192291259766</v>
      </c>
      <c r="V8" t="s">
        <v>101</v>
      </c>
      <c r="W8" s="2">
        <v>11.689166069030762</v>
      </c>
      <c r="X8" s="2">
        <v>20.981502532958984</v>
      </c>
      <c r="Y8" s="2">
        <v>20.55302619934082</v>
      </c>
      <c r="Z8" s="2">
        <v>19.637292861938477</v>
      </c>
      <c r="AA8" s="2">
        <v>24.678558349609375</v>
      </c>
      <c r="AB8" s="2">
        <v>19.618896484375</v>
      </c>
      <c r="AC8" s="2">
        <v>18.903770446777344</v>
      </c>
      <c r="AD8" s="2">
        <v>17.904745101928711</v>
      </c>
    </row>
    <row r="9" spans="1:30" x14ac:dyDescent="0.2">
      <c r="B9" t="s">
        <v>99</v>
      </c>
      <c r="C9" s="2">
        <v>12.409626960754395</v>
      </c>
      <c r="D9" s="2">
        <v>20.294830322265625</v>
      </c>
      <c r="E9" s="2">
        <v>20.181869506835938</v>
      </c>
      <c r="F9" s="2">
        <v>18.32597541809082</v>
      </c>
      <c r="G9" s="2">
        <v>25.781608581542969</v>
      </c>
      <c r="H9" s="2">
        <v>20.798795700073242</v>
      </c>
      <c r="I9" s="2">
        <v>18.324371337890625</v>
      </c>
      <c r="J9" s="2">
        <v>17.0372314453125</v>
      </c>
      <c r="K9" s="2"/>
      <c r="L9" t="s">
        <v>100</v>
      </c>
      <c r="M9" s="2">
        <v>12.546482086181641</v>
      </c>
      <c r="N9" s="2">
        <v>19.228025436401367</v>
      </c>
      <c r="O9" s="2">
        <v>20.006431579589844</v>
      </c>
      <c r="P9" s="2">
        <v>17.421628952026367</v>
      </c>
      <c r="Q9" s="2">
        <v>25.040988922119141</v>
      </c>
      <c r="R9" s="2">
        <v>20.766349792480469</v>
      </c>
      <c r="S9" s="2">
        <v>17.806232452392578</v>
      </c>
      <c r="T9" s="2">
        <v>16.516443252563477</v>
      </c>
      <c r="V9" t="s">
        <v>101</v>
      </c>
      <c r="W9" s="2">
        <v>11.686963081359863</v>
      </c>
      <c r="X9" s="2">
        <v>21.101345062255859</v>
      </c>
      <c r="Y9" s="2">
        <v>20.396383285522461</v>
      </c>
      <c r="Z9" s="2">
        <v>19.985994338989258</v>
      </c>
      <c r="AA9" s="2">
        <v>24.886541366577148</v>
      </c>
      <c r="AB9" s="2">
        <v>19.43397331237793</v>
      </c>
      <c r="AC9" s="2">
        <v>18.843046188354492</v>
      </c>
      <c r="AD9" s="2">
        <v>17.807714462280273</v>
      </c>
    </row>
    <row r="10" spans="1:30" x14ac:dyDescent="0.2">
      <c r="B10" t="s">
        <v>99</v>
      </c>
      <c r="C10" s="2">
        <v>12.440215110778809</v>
      </c>
      <c r="D10" s="2">
        <v>20.314208984375</v>
      </c>
      <c r="E10" s="2">
        <v>20.20849609375</v>
      </c>
      <c r="F10" s="2">
        <v>18.351882934570312</v>
      </c>
      <c r="G10" s="2">
        <v>25.546375274658203</v>
      </c>
      <c r="H10" s="2">
        <v>20.801313400268555</v>
      </c>
      <c r="I10" s="2">
        <v>18.338680267333984</v>
      </c>
      <c r="J10" s="2">
        <v>16.962833404541016</v>
      </c>
      <c r="K10" s="2"/>
      <c r="L10" t="s">
        <v>100</v>
      </c>
      <c r="M10" s="2">
        <v>12.58418083190918</v>
      </c>
      <c r="N10" s="2">
        <v>19.64698600769043</v>
      </c>
      <c r="O10" s="2">
        <v>20.009908676147461</v>
      </c>
      <c r="P10" s="2">
        <v>17.169795989990234</v>
      </c>
      <c r="Q10" s="2">
        <v>25.067873001098633</v>
      </c>
      <c r="R10" s="2">
        <v>20.834686279296875</v>
      </c>
      <c r="S10" s="2">
        <v>17.818016052246094</v>
      </c>
      <c r="T10" s="2">
        <v>16.631063461303711</v>
      </c>
      <c r="V10" t="s">
        <v>101</v>
      </c>
      <c r="W10" s="2">
        <v>12.002157211303711</v>
      </c>
      <c r="X10" s="2">
        <v>21.16649055480957</v>
      </c>
      <c r="Y10" s="2">
        <v>20.60460090637207</v>
      </c>
      <c r="Z10" s="2">
        <v>19.626277923583984</v>
      </c>
      <c r="AA10" s="2">
        <v>24.872779846191406</v>
      </c>
      <c r="AB10" s="2">
        <v>19.489551544189453</v>
      </c>
      <c r="AC10" s="2">
        <v>18.692327499389648</v>
      </c>
      <c r="AD10" s="2">
        <v>17.983299255371094</v>
      </c>
    </row>
    <row r="11" spans="1:30" x14ac:dyDescent="0.2">
      <c r="B11" t="s">
        <v>102</v>
      </c>
      <c r="C11" s="2">
        <v>11.964981079101562</v>
      </c>
      <c r="D11" s="2">
        <v>20.257028579711914</v>
      </c>
      <c r="E11" s="2">
        <v>20.620037078857422</v>
      </c>
      <c r="F11" s="2">
        <v>17.424062728881836</v>
      </c>
      <c r="G11" s="2">
        <v>25.441417694091797</v>
      </c>
      <c r="H11" s="2">
        <v>21.482185363769531</v>
      </c>
      <c r="I11" s="2">
        <v>17.492160797119141</v>
      </c>
      <c r="J11" s="2">
        <v>17.172113418579102</v>
      </c>
      <c r="K11" s="2"/>
      <c r="L11" t="s">
        <v>103</v>
      </c>
      <c r="M11" s="2">
        <v>11.797588348388672</v>
      </c>
      <c r="N11" s="2">
        <v>19.102556228637695</v>
      </c>
      <c r="O11" s="2">
        <v>20.452913284301758</v>
      </c>
      <c r="P11" s="2">
        <v>16.688808441162109</v>
      </c>
      <c r="Q11" s="2">
        <v>25.273418426513672</v>
      </c>
      <c r="R11" s="2">
        <v>21.126129150390625</v>
      </c>
      <c r="S11" s="2">
        <v>17.081075668334961</v>
      </c>
      <c r="T11" s="2">
        <v>16.605541229248047</v>
      </c>
      <c r="V11" t="s">
        <v>104</v>
      </c>
      <c r="W11" s="2">
        <v>11.44168758392334</v>
      </c>
      <c r="X11" s="2">
        <v>20.771047592163086</v>
      </c>
      <c r="Y11" s="2">
        <v>20.669517517089844</v>
      </c>
      <c r="Z11" s="2">
        <v>18.604585647583008</v>
      </c>
      <c r="AA11" s="2">
        <v>25.309524536132812</v>
      </c>
      <c r="AB11" s="2">
        <v>20.379304885864258</v>
      </c>
      <c r="AC11" s="2">
        <v>17.973428726196289</v>
      </c>
      <c r="AD11" s="2">
        <v>17.666048049926758</v>
      </c>
    </row>
    <row r="12" spans="1:30" x14ac:dyDescent="0.2">
      <c r="B12" t="s">
        <v>102</v>
      </c>
      <c r="C12" s="2">
        <v>11.957647323608398</v>
      </c>
      <c r="D12" s="2">
        <v>20.154874801635742</v>
      </c>
      <c r="E12" s="2">
        <v>20.663885116577148</v>
      </c>
      <c r="F12" s="2">
        <v>17.642465591430664</v>
      </c>
      <c r="G12" s="2">
        <v>25.513357162475586</v>
      </c>
      <c r="H12" s="2">
        <v>21.592144012451172</v>
      </c>
      <c r="I12" s="2">
        <v>17.613908767700195</v>
      </c>
      <c r="J12" s="2">
        <v>17.308536529541016</v>
      </c>
      <c r="K12" s="2"/>
      <c r="L12" t="s">
        <v>103</v>
      </c>
      <c r="M12" s="2">
        <v>11.740560531616211</v>
      </c>
      <c r="N12" s="2">
        <v>19.306360244750977</v>
      </c>
      <c r="O12" s="2">
        <v>20.435787200927734</v>
      </c>
      <c r="P12" s="2">
        <v>16.736709594726562</v>
      </c>
      <c r="Q12" s="2">
        <v>25.29609489440918</v>
      </c>
      <c r="R12" s="2">
        <v>21.196462631225586</v>
      </c>
      <c r="S12" s="2">
        <v>17.118658065795898</v>
      </c>
      <c r="T12" s="2">
        <v>16.501956939697266</v>
      </c>
      <c r="V12" t="s">
        <v>104</v>
      </c>
      <c r="W12" s="2">
        <v>11.447649955749512</v>
      </c>
      <c r="X12" s="2">
        <v>20.85399055480957</v>
      </c>
      <c r="Y12" s="2">
        <v>24.295738220214844</v>
      </c>
      <c r="Z12" s="2">
        <v>18.786775588989258</v>
      </c>
      <c r="AA12" s="2">
        <v>25.670108795166016</v>
      </c>
      <c r="AB12" s="2">
        <v>19.978025436401367</v>
      </c>
      <c r="AC12" s="2">
        <v>17.9830322265625</v>
      </c>
      <c r="AD12" s="2">
        <v>17.845632553100586</v>
      </c>
    </row>
    <row r="13" spans="1:30" x14ac:dyDescent="0.2">
      <c r="B13" t="s">
        <v>102</v>
      </c>
      <c r="C13" s="2">
        <v>11.926052093505859</v>
      </c>
      <c r="D13" s="2">
        <v>20.172586441040039</v>
      </c>
      <c r="E13" s="2">
        <v>20.694295883178711</v>
      </c>
      <c r="F13" s="2">
        <v>17.496614456176758</v>
      </c>
      <c r="G13" s="2">
        <v>25.413051605224609</v>
      </c>
      <c r="H13" s="2">
        <v>21.556442260742188</v>
      </c>
      <c r="I13" s="2">
        <v>17.543956756591797</v>
      </c>
      <c r="J13" s="2">
        <v>16.866147994995117</v>
      </c>
      <c r="K13" s="2"/>
      <c r="L13" t="s">
        <v>103</v>
      </c>
      <c r="M13" s="2">
        <v>11.767779350280762</v>
      </c>
      <c r="N13" s="2">
        <v>19.411537170410156</v>
      </c>
      <c r="O13" s="2">
        <v>20.523557662963867</v>
      </c>
      <c r="P13" s="2">
        <v>16.743026733398438</v>
      </c>
      <c r="Q13" s="2">
        <v>25.374677658081055</v>
      </c>
      <c r="R13" s="2">
        <v>21.075723648071289</v>
      </c>
      <c r="S13" s="2">
        <v>17.045427322387695</v>
      </c>
      <c r="T13" s="2">
        <v>16.574106216430664</v>
      </c>
      <c r="V13" t="s">
        <v>104</v>
      </c>
      <c r="W13" s="2">
        <v>12.298754692077637</v>
      </c>
      <c r="X13" s="2">
        <v>20.846637725830078</v>
      </c>
      <c r="Y13" s="2">
        <v>20.620962142944336</v>
      </c>
      <c r="Z13" s="2">
        <v>18.680862426757812</v>
      </c>
      <c r="AA13" s="2">
        <v>25.768768310546875</v>
      </c>
      <c r="AB13" s="2">
        <v>19.776216506958008</v>
      </c>
      <c r="AC13" s="2">
        <v>17.989873886108398</v>
      </c>
      <c r="AD13" s="2">
        <v>17.648534774780273</v>
      </c>
    </row>
    <row r="14" spans="1:30" x14ac:dyDescent="0.2">
      <c r="B14" t="s">
        <v>105</v>
      </c>
      <c r="C14" s="2">
        <v>12.379683494567871</v>
      </c>
      <c r="D14" s="2">
        <v>20.257932662963867</v>
      </c>
      <c r="E14" s="2">
        <v>20.554967880249023</v>
      </c>
      <c r="F14" s="2">
        <v>17.978689193725586</v>
      </c>
      <c r="G14" s="2">
        <v>25.380376815795898</v>
      </c>
      <c r="H14" s="2">
        <v>21.365531921386719</v>
      </c>
      <c r="I14" s="2">
        <v>17.479860305786133</v>
      </c>
      <c r="J14" s="2">
        <v>17.156822204589844</v>
      </c>
      <c r="K14" s="2"/>
      <c r="L14" t="s">
        <v>106</v>
      </c>
      <c r="M14" s="2">
        <v>12.46879768371582</v>
      </c>
      <c r="N14" s="2">
        <v>19.452667236328125</v>
      </c>
      <c r="O14" s="2">
        <v>20.582817077636719</v>
      </c>
      <c r="P14" s="2">
        <v>16.805566787719727</v>
      </c>
      <c r="Q14" s="2">
        <v>25.207914352416992</v>
      </c>
      <c r="R14" s="2">
        <v>21.135526657104492</v>
      </c>
      <c r="S14" s="2">
        <v>17.24738883972168</v>
      </c>
      <c r="T14" s="2">
        <v>16.769863128662109</v>
      </c>
      <c r="V14" t="s">
        <v>107</v>
      </c>
      <c r="W14" s="2">
        <v>11.617454528808594</v>
      </c>
      <c r="X14" s="2">
        <v>21.242023468017578</v>
      </c>
      <c r="Y14" s="2">
        <v>20.924898147583008</v>
      </c>
      <c r="Z14" s="2">
        <v>19.111732482910156</v>
      </c>
      <c r="AA14" s="2">
        <v>25.33642578125</v>
      </c>
      <c r="AB14" s="2">
        <v>20.099882125854492</v>
      </c>
      <c r="AC14" s="2">
        <v>17.98145866394043</v>
      </c>
      <c r="AD14" s="2">
        <v>17.728544235229492</v>
      </c>
    </row>
    <row r="15" spans="1:30" x14ac:dyDescent="0.2">
      <c r="B15" t="s">
        <v>105</v>
      </c>
      <c r="C15" s="2">
        <v>12.317874908447266</v>
      </c>
      <c r="D15" s="2">
        <v>20.419422149658203</v>
      </c>
      <c r="E15" s="2">
        <v>20.378150939941406</v>
      </c>
      <c r="F15" s="2">
        <v>17.781173706054688</v>
      </c>
      <c r="G15" s="2">
        <v>25.296743392944336</v>
      </c>
      <c r="H15" s="2">
        <v>21.395893096923828</v>
      </c>
      <c r="I15" s="2">
        <v>17.562789916992188</v>
      </c>
      <c r="J15" s="2">
        <v>17.175186157226562</v>
      </c>
      <c r="K15" s="2"/>
      <c r="L15" t="s">
        <v>106</v>
      </c>
      <c r="M15" s="2">
        <v>12.467410087585449</v>
      </c>
      <c r="N15" s="2">
        <v>19.535575866699219</v>
      </c>
      <c r="O15" s="2">
        <v>20.496885299682617</v>
      </c>
      <c r="P15" s="2">
        <v>16.699239730834961</v>
      </c>
      <c r="Q15" s="2">
        <v>25.22972297668457</v>
      </c>
      <c r="R15" s="2">
        <v>21.196142196655273</v>
      </c>
      <c r="S15" s="2">
        <v>17.149562835693359</v>
      </c>
      <c r="T15" s="2">
        <v>16.674587249755859</v>
      </c>
      <c r="V15" t="s">
        <v>107</v>
      </c>
      <c r="W15" s="2">
        <v>11.818943977355957</v>
      </c>
      <c r="X15" s="2">
        <v>21.302982330322266</v>
      </c>
      <c r="Y15" s="2">
        <v>21.136604309082031</v>
      </c>
      <c r="Z15" s="2">
        <v>19.131492614746094</v>
      </c>
      <c r="AA15" s="2">
        <v>25.341159820556641</v>
      </c>
      <c r="AB15" s="2">
        <v>19.950540542602539</v>
      </c>
      <c r="AC15" s="2">
        <v>17.999052047729492</v>
      </c>
      <c r="AD15" s="2">
        <v>17.901742935180664</v>
      </c>
    </row>
    <row r="16" spans="1:30" x14ac:dyDescent="0.2">
      <c r="B16" t="s">
        <v>105</v>
      </c>
      <c r="C16" s="2">
        <v>12.353734016418457</v>
      </c>
      <c r="D16" s="2">
        <v>20.408723831176758</v>
      </c>
      <c r="E16" s="2">
        <v>20.379501342773438</v>
      </c>
      <c r="F16" s="2">
        <v>17.633890151977539</v>
      </c>
      <c r="G16" s="2">
        <v>25.499965667724609</v>
      </c>
      <c r="H16" s="2">
        <v>21.319435119628906</v>
      </c>
      <c r="I16" s="2">
        <v>17.638721466064453</v>
      </c>
      <c r="J16" s="2">
        <v>16.926448822021484</v>
      </c>
      <c r="K16" s="2"/>
      <c r="L16" t="s">
        <v>106</v>
      </c>
      <c r="M16" s="2">
        <v>12.483428955078125</v>
      </c>
      <c r="N16" s="2">
        <v>19.220193862915039</v>
      </c>
      <c r="O16" s="2">
        <v>20.510089874267578</v>
      </c>
      <c r="P16" s="2">
        <v>16.751579284667969</v>
      </c>
      <c r="Q16" s="2">
        <v>25.324480056762695</v>
      </c>
      <c r="R16" s="2">
        <v>21.21784782409668</v>
      </c>
      <c r="S16" s="2">
        <v>17.205362319946289</v>
      </c>
      <c r="T16" s="2">
        <v>16.776134490966797</v>
      </c>
      <c r="V16" t="s">
        <v>107</v>
      </c>
      <c r="W16" s="2">
        <v>11.802827835083008</v>
      </c>
      <c r="X16" s="2">
        <v>21.46978759765625</v>
      </c>
      <c r="Y16" s="2">
        <v>21.091167449951172</v>
      </c>
      <c r="Z16" s="2">
        <v>19.081125259399414</v>
      </c>
      <c r="AA16" s="2">
        <v>25.201572418212891</v>
      </c>
      <c r="AB16" s="2">
        <v>19.974607467651367</v>
      </c>
      <c r="AC16" s="2">
        <v>17.970592498779297</v>
      </c>
      <c r="AD16" s="2">
        <v>17.972805023193359</v>
      </c>
    </row>
    <row r="17" spans="1:30" x14ac:dyDescent="0.2">
      <c r="AA17" s="2"/>
      <c r="AB17" s="2"/>
      <c r="AC17" s="2"/>
      <c r="AD17" s="2"/>
    </row>
    <row r="18" spans="1:30" x14ac:dyDescent="0.2">
      <c r="A18" t="s">
        <v>108</v>
      </c>
      <c r="B18" t="s">
        <v>96</v>
      </c>
      <c r="C18" s="2">
        <f>AVERAGE(C5,C6,C7)</f>
        <v>11.846999486287435</v>
      </c>
      <c r="D18" s="2">
        <f t="shared" ref="D18:J18" si="0">AVERAGE(D5,D6,D7)</f>
        <v>20.251086552937824</v>
      </c>
      <c r="E18" s="2">
        <f t="shared" si="0"/>
        <v>20.504611333211262</v>
      </c>
      <c r="F18" s="2">
        <f t="shared" si="0"/>
        <v>18.28179423014323</v>
      </c>
      <c r="G18" s="2">
        <f t="shared" si="0"/>
        <v>25.249434789021809</v>
      </c>
      <c r="H18" s="2">
        <f t="shared" si="0"/>
        <v>21.14899508158366</v>
      </c>
      <c r="I18" s="2">
        <f t="shared" si="0"/>
        <v>18.282088597615541</v>
      </c>
      <c r="J18" s="2">
        <f t="shared" si="0"/>
        <v>17.26300557454427</v>
      </c>
    </row>
    <row r="19" spans="1:30" x14ac:dyDescent="0.2">
      <c r="B19" t="s">
        <v>97</v>
      </c>
      <c r="C19" s="2">
        <f t="shared" ref="C19:H19" si="1">AVERAGE(M5,M6,M7)</f>
        <v>12.406982103983561</v>
      </c>
      <c r="D19" s="2">
        <f t="shared" si="1"/>
        <v>19.537804285685223</v>
      </c>
      <c r="E19" s="2">
        <f t="shared" si="1"/>
        <v>19.962239583333332</v>
      </c>
      <c r="F19" s="2">
        <f t="shared" si="1"/>
        <v>16.90128453572591</v>
      </c>
      <c r="G19" s="2">
        <f t="shared" si="1"/>
        <v>25.297496795654297</v>
      </c>
      <c r="H19" s="2">
        <f t="shared" si="1"/>
        <v>21.08248011271159</v>
      </c>
      <c r="I19" s="2">
        <f>AVERAGE(S6,S7)</f>
        <v>17.703086853027344</v>
      </c>
      <c r="J19" s="2">
        <f>AVERAGE(T5,T6,T7)</f>
        <v>16.649903615315754</v>
      </c>
    </row>
    <row r="20" spans="1:30" x14ac:dyDescent="0.2">
      <c r="B20" t="s">
        <v>98</v>
      </c>
      <c r="C20" s="2">
        <f t="shared" ref="C20:J20" si="2">AVERAGE(W5,W6,W7)</f>
        <v>11.986396471659342</v>
      </c>
      <c r="D20" s="2">
        <f t="shared" si="2"/>
        <v>20.92304801940918</v>
      </c>
      <c r="E20" s="2">
        <f t="shared" si="2"/>
        <v>20.779208501180012</v>
      </c>
      <c r="F20" s="2">
        <f t="shared" si="2"/>
        <v>20.455947875976562</v>
      </c>
      <c r="G20" s="2">
        <f t="shared" si="2"/>
        <v>24.37076568603516</v>
      </c>
      <c r="H20" s="2">
        <f t="shared" si="2"/>
        <v>19.912351608276367</v>
      </c>
      <c r="I20" s="2">
        <f t="shared" si="2"/>
        <v>18.99543571472168</v>
      </c>
      <c r="J20" s="2">
        <f t="shared" si="2"/>
        <v>18.355676015218098</v>
      </c>
    </row>
    <row r="21" spans="1:30" x14ac:dyDescent="0.2">
      <c r="B21" t="s">
        <v>109</v>
      </c>
      <c r="C21" s="2">
        <f>AVERAGE(C8,C9,C10)</f>
        <v>12.445103963216146</v>
      </c>
      <c r="D21" s="2">
        <f t="shared" ref="D21:J21" si="3">AVERAGE(D8,D9,D10)</f>
        <v>20.363892873128254</v>
      </c>
      <c r="E21" s="2">
        <f t="shared" si="3"/>
        <v>20.246140797932942</v>
      </c>
      <c r="F21" s="2">
        <f t="shared" si="3"/>
        <v>18.371416091918945</v>
      </c>
      <c r="G21" s="2">
        <f t="shared" si="3"/>
        <v>25.691258748372395</v>
      </c>
      <c r="H21" s="2">
        <f t="shared" si="3"/>
        <v>20.812056223551433</v>
      </c>
      <c r="I21" s="2">
        <f t="shared" si="3"/>
        <v>18.272445678710938</v>
      </c>
      <c r="J21" s="2">
        <f t="shared" si="3"/>
        <v>17.057417551676433</v>
      </c>
    </row>
    <row r="22" spans="1:30" x14ac:dyDescent="0.2">
      <c r="B22" t="s">
        <v>110</v>
      </c>
      <c r="C22" s="2">
        <f t="shared" ref="C22:J22" si="4">AVERAGE(M8,M9,M10)</f>
        <v>12.54499626159668</v>
      </c>
      <c r="D22" s="2">
        <f t="shared" si="4"/>
        <v>19.366385142008465</v>
      </c>
      <c r="E22" s="2">
        <f t="shared" si="4"/>
        <v>20.13184102376302</v>
      </c>
      <c r="F22" s="2">
        <f t="shared" si="4"/>
        <v>17.251686731974285</v>
      </c>
      <c r="G22" s="2">
        <f t="shared" si="4"/>
        <v>25.098734537760418</v>
      </c>
      <c r="H22" s="2">
        <f t="shared" si="4"/>
        <v>20.825040181477863</v>
      </c>
      <c r="I22" s="2">
        <f t="shared" si="4"/>
        <v>17.797224680582683</v>
      </c>
      <c r="J22" s="2">
        <f t="shared" si="4"/>
        <v>16.555233001708984</v>
      </c>
    </row>
    <row r="23" spans="1:30" x14ac:dyDescent="0.2">
      <c r="B23" t="s">
        <v>101</v>
      </c>
      <c r="C23" s="2">
        <f t="shared" ref="C23:J23" si="5">AVERAGE(W8,W9,W10)</f>
        <v>11.792762120564779</v>
      </c>
      <c r="D23" s="2">
        <f t="shared" si="5"/>
        <v>21.083112716674805</v>
      </c>
      <c r="E23" s="2">
        <f t="shared" si="5"/>
        <v>20.518003463745117</v>
      </c>
      <c r="F23" s="2">
        <f t="shared" si="5"/>
        <v>19.749855041503906</v>
      </c>
      <c r="G23" s="2">
        <f t="shared" si="5"/>
        <v>24.812626520792644</v>
      </c>
      <c r="H23" s="2">
        <f t="shared" si="5"/>
        <v>19.514140446980793</v>
      </c>
      <c r="I23" s="2">
        <f t="shared" si="5"/>
        <v>18.813048044840496</v>
      </c>
      <c r="J23" s="2">
        <f t="shared" si="5"/>
        <v>17.898586273193359</v>
      </c>
    </row>
    <row r="24" spans="1:30" x14ac:dyDescent="0.2">
      <c r="B24" t="s">
        <v>102</v>
      </c>
      <c r="C24" s="2">
        <f>AVERAGE(C11,C12,C13)</f>
        <v>11.949560165405273</v>
      </c>
      <c r="D24" s="2">
        <f t="shared" ref="D24:J24" si="6">AVERAGE(D11,D12,D13)</f>
        <v>20.194829940795898</v>
      </c>
      <c r="E24" s="2">
        <f t="shared" si="6"/>
        <v>20.659406026204426</v>
      </c>
      <c r="F24" s="2">
        <f t="shared" si="6"/>
        <v>17.521047592163086</v>
      </c>
      <c r="G24" s="2">
        <f t="shared" si="6"/>
        <v>25.455942153930664</v>
      </c>
      <c r="H24" s="2">
        <f t="shared" si="6"/>
        <v>21.543590545654297</v>
      </c>
      <c r="I24" s="2">
        <f t="shared" si="6"/>
        <v>17.550008773803711</v>
      </c>
      <c r="J24" s="2">
        <f t="shared" si="6"/>
        <v>17.115599314371746</v>
      </c>
    </row>
    <row r="25" spans="1:30" x14ac:dyDescent="0.2">
      <c r="B25" t="s">
        <v>103</v>
      </c>
      <c r="C25" s="2">
        <f t="shared" ref="C25:J25" si="7">AVERAGE(M11,M12,M13)</f>
        <v>11.768642743428549</v>
      </c>
      <c r="D25" s="2">
        <f t="shared" si="7"/>
        <v>19.273484547932942</v>
      </c>
      <c r="E25" s="2">
        <f t="shared" si="7"/>
        <v>20.470752716064453</v>
      </c>
      <c r="F25" s="2">
        <f t="shared" si="7"/>
        <v>16.722848256429035</v>
      </c>
      <c r="G25" s="2">
        <f t="shared" si="7"/>
        <v>25.314730326334637</v>
      </c>
      <c r="H25" s="2">
        <f t="shared" si="7"/>
        <v>21.132771809895832</v>
      </c>
      <c r="I25" s="2">
        <f t="shared" si="7"/>
        <v>17.081720352172852</v>
      </c>
      <c r="J25" s="2">
        <f t="shared" si="7"/>
        <v>16.560534795125324</v>
      </c>
    </row>
    <row r="26" spans="1:30" x14ac:dyDescent="0.2">
      <c r="B26" t="s">
        <v>104</v>
      </c>
      <c r="C26" s="2">
        <f t="shared" ref="C26:J26" si="8">AVERAGE(W11,W12,W13)</f>
        <v>11.729364077250162</v>
      </c>
      <c r="D26" s="2">
        <f t="shared" si="8"/>
        <v>20.82389195760091</v>
      </c>
      <c r="E26" s="2">
        <f t="shared" si="8"/>
        <v>21.862072626749676</v>
      </c>
      <c r="F26" s="2">
        <f t="shared" si="8"/>
        <v>18.690741221110027</v>
      </c>
      <c r="G26" s="2">
        <f t="shared" si="8"/>
        <v>25.582800547281902</v>
      </c>
      <c r="H26" s="2">
        <f t="shared" si="8"/>
        <v>20.044515609741211</v>
      </c>
      <c r="I26" s="2">
        <f t="shared" si="8"/>
        <v>17.98211161295573</v>
      </c>
      <c r="J26" s="2">
        <f t="shared" si="8"/>
        <v>17.720071792602539</v>
      </c>
    </row>
    <row r="27" spans="1:30" x14ac:dyDescent="0.2">
      <c r="B27" t="s">
        <v>111</v>
      </c>
      <c r="C27" s="2">
        <f>AVERAGE(C14,C15,C16)</f>
        <v>12.350430806477865</v>
      </c>
      <c r="D27" s="2">
        <f t="shared" ref="D27:J27" si="9">AVERAGE(D14,D15,D16)</f>
        <v>20.362026214599609</v>
      </c>
      <c r="E27" s="2">
        <f t="shared" si="9"/>
        <v>20.437540054321289</v>
      </c>
      <c r="F27" s="2">
        <f t="shared" si="9"/>
        <v>17.79791768391927</v>
      </c>
      <c r="G27" s="2">
        <f t="shared" si="9"/>
        <v>25.392361958821613</v>
      </c>
      <c r="H27" s="2">
        <f t="shared" si="9"/>
        <v>21.360286712646484</v>
      </c>
      <c r="I27" s="2">
        <f t="shared" si="9"/>
        <v>17.560457229614258</v>
      </c>
      <c r="J27" s="2">
        <f t="shared" si="9"/>
        <v>17.086152394612629</v>
      </c>
    </row>
    <row r="28" spans="1:30" x14ac:dyDescent="0.2">
      <c r="B28" t="s">
        <v>112</v>
      </c>
      <c r="C28" s="2">
        <f t="shared" ref="C28:J28" si="10">AVERAGE(M14,M15,M16)</f>
        <v>12.473212242126465</v>
      </c>
      <c r="D28" s="2">
        <f t="shared" si="10"/>
        <v>19.402812321980793</v>
      </c>
      <c r="E28" s="2">
        <f t="shared" si="10"/>
        <v>20.529930750528973</v>
      </c>
      <c r="F28" s="2">
        <f t="shared" si="10"/>
        <v>16.752128601074219</v>
      </c>
      <c r="G28" s="2">
        <f t="shared" si="10"/>
        <v>25.254039128621418</v>
      </c>
      <c r="H28" s="2">
        <f t="shared" si="10"/>
        <v>21.183172225952148</v>
      </c>
      <c r="I28" s="2">
        <f t="shared" si="10"/>
        <v>17.200771331787109</v>
      </c>
      <c r="J28" s="2">
        <f t="shared" si="10"/>
        <v>16.74019495646159</v>
      </c>
    </row>
    <row r="29" spans="1:30" x14ac:dyDescent="0.2">
      <c r="B29" t="s">
        <v>113</v>
      </c>
      <c r="C29" s="2">
        <f t="shared" ref="C29:J29" si="11">AVERAGE(W14,W15,W16)</f>
        <v>11.746408780415853</v>
      </c>
      <c r="D29" s="2">
        <f t="shared" si="11"/>
        <v>21.338264465332031</v>
      </c>
      <c r="E29" s="2">
        <f t="shared" si="11"/>
        <v>21.05088996887207</v>
      </c>
      <c r="F29" s="2">
        <f t="shared" si="11"/>
        <v>19.108116785685223</v>
      </c>
      <c r="G29" s="2">
        <f t="shared" si="11"/>
        <v>25.293052673339844</v>
      </c>
      <c r="H29" s="2">
        <f t="shared" si="11"/>
        <v>20.008343378702801</v>
      </c>
      <c r="I29" s="2">
        <f t="shared" si="11"/>
        <v>17.983701070149738</v>
      </c>
      <c r="J29" s="2">
        <f t="shared" si="11"/>
        <v>17.86769739786784</v>
      </c>
    </row>
    <row r="31" spans="1:30" x14ac:dyDescent="0.2">
      <c r="A31" t="s">
        <v>114</v>
      </c>
      <c r="B31" t="s">
        <v>96</v>
      </c>
      <c r="C31" s="2"/>
      <c r="D31" s="2">
        <f t="shared" ref="D31:D42" si="12">D18-C18</f>
        <v>8.4040870666503888</v>
      </c>
      <c r="E31" s="2">
        <f t="shared" ref="E31:E42" si="13">E18-C18</f>
        <v>8.6576118469238263</v>
      </c>
      <c r="F31" s="2">
        <f t="shared" ref="F31:F42" si="14">F18-C18</f>
        <v>6.4347947438557949</v>
      </c>
      <c r="G31" s="2">
        <f t="shared" ref="G31:G42" si="15">G18-C18</f>
        <v>13.402435302734373</v>
      </c>
      <c r="H31" s="2">
        <f t="shared" ref="H31:H42" si="16">H18-C18</f>
        <v>9.3019955952962246</v>
      </c>
      <c r="I31" s="2">
        <f t="shared" ref="I31:I42" si="17">I18-C18</f>
        <v>6.4350891113281055</v>
      </c>
      <c r="J31" s="2">
        <f t="shared" ref="J31:J42" si="18">J18-C18</f>
        <v>5.4160060882568342</v>
      </c>
    </row>
    <row r="32" spans="1:30" x14ac:dyDescent="0.2">
      <c r="B32" t="s">
        <v>97</v>
      </c>
      <c r="D32" s="2">
        <f t="shared" si="12"/>
        <v>7.1308221817016619</v>
      </c>
      <c r="E32" s="2">
        <f t="shared" si="13"/>
        <v>7.5552574793497715</v>
      </c>
      <c r="F32" s="2">
        <f t="shared" si="14"/>
        <v>4.4943024317423497</v>
      </c>
      <c r="G32" s="2">
        <f t="shared" si="15"/>
        <v>12.890514691670736</v>
      </c>
      <c r="H32" s="2">
        <f t="shared" si="16"/>
        <v>8.6754980087280291</v>
      </c>
      <c r="I32" s="2">
        <f t="shared" si="17"/>
        <v>5.2961047490437831</v>
      </c>
      <c r="J32" s="2">
        <f t="shared" si="18"/>
        <v>4.2429215113321934</v>
      </c>
    </row>
    <row r="33" spans="1:30" x14ac:dyDescent="0.2">
      <c r="B33" t="s">
        <v>98</v>
      </c>
      <c r="D33" s="2">
        <f t="shared" si="12"/>
        <v>8.9366515477498378</v>
      </c>
      <c r="E33" s="2">
        <f t="shared" si="13"/>
        <v>8.79281202952067</v>
      </c>
      <c r="F33" s="2">
        <f t="shared" si="14"/>
        <v>8.4695514043172206</v>
      </c>
      <c r="G33" s="2">
        <f t="shared" si="15"/>
        <v>12.384369214375818</v>
      </c>
      <c r="H33" s="2">
        <f t="shared" si="16"/>
        <v>7.9259551366170253</v>
      </c>
      <c r="I33" s="2">
        <f t="shared" si="17"/>
        <v>7.0090392430623378</v>
      </c>
      <c r="J33" s="2">
        <f t="shared" si="18"/>
        <v>6.3692795435587559</v>
      </c>
    </row>
    <row r="34" spans="1:30" x14ac:dyDescent="0.2">
      <c r="B34" t="s">
        <v>109</v>
      </c>
      <c r="D34" s="2">
        <f t="shared" si="12"/>
        <v>7.9187889099121076</v>
      </c>
      <c r="E34" s="2">
        <f t="shared" si="13"/>
        <v>7.8010368347167951</v>
      </c>
      <c r="F34" s="2">
        <f t="shared" si="14"/>
        <v>5.9263121287027989</v>
      </c>
      <c r="G34" s="2">
        <f t="shared" si="15"/>
        <v>13.246154785156248</v>
      </c>
      <c r="H34" s="2">
        <f t="shared" si="16"/>
        <v>8.3669522603352871</v>
      </c>
      <c r="I34" s="2">
        <f t="shared" si="17"/>
        <v>5.8273417154947911</v>
      </c>
      <c r="J34" s="2">
        <f t="shared" si="18"/>
        <v>4.6123135884602871</v>
      </c>
    </row>
    <row r="35" spans="1:30" x14ac:dyDescent="0.2">
      <c r="B35" t="s">
        <v>110</v>
      </c>
      <c r="D35" s="2">
        <f t="shared" si="12"/>
        <v>6.821388880411785</v>
      </c>
      <c r="E35" s="2">
        <f t="shared" si="13"/>
        <v>7.58684476216634</v>
      </c>
      <c r="F35" s="2">
        <f t="shared" si="14"/>
        <v>4.7066904703776054</v>
      </c>
      <c r="G35" s="2">
        <f t="shared" si="15"/>
        <v>12.553738276163738</v>
      </c>
      <c r="H35" s="2">
        <f t="shared" si="16"/>
        <v>8.2800439198811837</v>
      </c>
      <c r="I35" s="2">
        <f t="shared" si="17"/>
        <v>5.2522284189860038</v>
      </c>
      <c r="J35" s="2">
        <f t="shared" si="18"/>
        <v>4.0102367401123047</v>
      </c>
    </row>
    <row r="36" spans="1:30" x14ac:dyDescent="0.2">
      <c r="B36" t="s">
        <v>101</v>
      </c>
      <c r="D36" s="2">
        <f t="shared" si="12"/>
        <v>9.2903505961100254</v>
      </c>
      <c r="E36" s="2">
        <f t="shared" si="13"/>
        <v>8.7252413431803379</v>
      </c>
      <c r="F36" s="2">
        <f t="shared" si="14"/>
        <v>7.957092920939127</v>
      </c>
      <c r="G36" s="2">
        <f t="shared" si="15"/>
        <v>13.019864400227865</v>
      </c>
      <c r="H36" s="2">
        <f t="shared" si="16"/>
        <v>7.7213783264160138</v>
      </c>
      <c r="I36" s="2">
        <f t="shared" si="17"/>
        <v>7.0202859242757167</v>
      </c>
      <c r="J36" s="2">
        <f t="shared" si="18"/>
        <v>6.1058241526285801</v>
      </c>
    </row>
    <row r="37" spans="1:30" x14ac:dyDescent="0.2">
      <c r="B37" t="s">
        <v>102</v>
      </c>
      <c r="D37" s="2">
        <f t="shared" si="12"/>
        <v>8.245269775390625</v>
      </c>
      <c r="E37" s="2">
        <f t="shared" si="13"/>
        <v>8.7098458607991525</v>
      </c>
      <c r="F37" s="2">
        <f t="shared" si="14"/>
        <v>5.5714874267578125</v>
      </c>
      <c r="G37" s="2">
        <f t="shared" si="15"/>
        <v>13.506381988525391</v>
      </c>
      <c r="H37" s="2">
        <f t="shared" si="16"/>
        <v>9.5940303802490234</v>
      </c>
      <c r="I37" s="2">
        <f t="shared" si="17"/>
        <v>5.6004486083984375</v>
      </c>
      <c r="J37" s="2">
        <f t="shared" si="18"/>
        <v>5.1660391489664725</v>
      </c>
    </row>
    <row r="38" spans="1:30" x14ac:dyDescent="0.2">
      <c r="B38" t="s">
        <v>103</v>
      </c>
      <c r="D38" s="2">
        <f t="shared" si="12"/>
        <v>7.5048418045043928</v>
      </c>
      <c r="E38" s="2">
        <f t="shared" si="13"/>
        <v>8.7021099726359044</v>
      </c>
      <c r="F38" s="2">
        <f t="shared" si="14"/>
        <v>4.9542055130004865</v>
      </c>
      <c r="G38" s="2">
        <f t="shared" si="15"/>
        <v>13.546087582906088</v>
      </c>
      <c r="H38" s="2">
        <f t="shared" si="16"/>
        <v>9.3641290664672834</v>
      </c>
      <c r="I38" s="2">
        <f t="shared" si="17"/>
        <v>5.3130776087443028</v>
      </c>
      <c r="J38" s="2">
        <f t="shared" si="18"/>
        <v>4.7918920516967756</v>
      </c>
    </row>
    <row r="39" spans="1:30" x14ac:dyDescent="0.2">
      <c r="B39" t="s">
        <v>104</v>
      </c>
      <c r="D39" s="2">
        <f t="shared" si="12"/>
        <v>9.0945278803507481</v>
      </c>
      <c r="E39" s="2">
        <f t="shared" si="13"/>
        <v>10.132708549499513</v>
      </c>
      <c r="F39" s="2">
        <f t="shared" si="14"/>
        <v>6.9613771438598651</v>
      </c>
      <c r="G39" s="2">
        <f t="shared" si="15"/>
        <v>13.85343647003174</v>
      </c>
      <c r="H39" s="2">
        <f t="shared" si="16"/>
        <v>8.3151515324910488</v>
      </c>
      <c r="I39" s="2">
        <f t="shared" si="17"/>
        <v>6.2527475357055682</v>
      </c>
      <c r="J39" s="2">
        <f t="shared" si="18"/>
        <v>5.9907077153523769</v>
      </c>
    </row>
    <row r="40" spans="1:30" x14ac:dyDescent="0.2">
      <c r="B40" t="s">
        <v>111</v>
      </c>
      <c r="D40" s="2">
        <f t="shared" si="12"/>
        <v>8.0115954081217442</v>
      </c>
      <c r="E40" s="2">
        <f t="shared" si="13"/>
        <v>8.0871092478434239</v>
      </c>
      <c r="F40" s="2">
        <f t="shared" si="14"/>
        <v>5.4474868774414045</v>
      </c>
      <c r="G40" s="2">
        <f t="shared" si="15"/>
        <v>13.041931152343748</v>
      </c>
      <c r="H40" s="2">
        <f t="shared" si="16"/>
        <v>9.0098559061686192</v>
      </c>
      <c r="I40" s="2">
        <f t="shared" si="17"/>
        <v>5.2100264231363926</v>
      </c>
      <c r="J40" s="2">
        <f t="shared" si="18"/>
        <v>4.7357215881347638</v>
      </c>
    </row>
    <row r="41" spans="1:30" x14ac:dyDescent="0.2">
      <c r="B41" t="s">
        <v>112</v>
      </c>
      <c r="C41" s="2"/>
      <c r="D41" s="2">
        <f t="shared" si="12"/>
        <v>6.9296000798543282</v>
      </c>
      <c r="E41" s="2">
        <f t="shared" si="13"/>
        <v>8.0567185084025077</v>
      </c>
      <c r="F41" s="2">
        <f t="shared" si="14"/>
        <v>4.2789163589477539</v>
      </c>
      <c r="G41" s="2">
        <f t="shared" si="15"/>
        <v>12.780826886494953</v>
      </c>
      <c r="H41" s="2">
        <f t="shared" si="16"/>
        <v>8.7099599838256836</v>
      </c>
      <c r="I41" s="2">
        <f t="shared" si="17"/>
        <v>4.7275590896606445</v>
      </c>
      <c r="J41" s="2">
        <f t="shared" si="18"/>
        <v>4.2669827143351249</v>
      </c>
      <c r="K41" s="2"/>
      <c r="O41" s="2"/>
      <c r="P41" s="2"/>
      <c r="Q41" s="2"/>
      <c r="R41" s="2"/>
      <c r="S41" s="2"/>
      <c r="T41" s="2"/>
      <c r="U41" s="2"/>
      <c r="V41" s="2"/>
      <c r="W41" s="2"/>
      <c r="AA41" s="2"/>
      <c r="AB41" s="2"/>
      <c r="AC41" s="2"/>
      <c r="AD41" s="2"/>
    </row>
    <row r="42" spans="1:30" x14ac:dyDescent="0.2">
      <c r="B42" t="s">
        <v>113</v>
      </c>
      <c r="C42" s="2"/>
      <c r="D42" s="2">
        <f t="shared" si="12"/>
        <v>9.5918556849161778</v>
      </c>
      <c r="E42" s="2">
        <f t="shared" si="13"/>
        <v>9.3044811884562169</v>
      </c>
      <c r="F42" s="2">
        <f t="shared" si="14"/>
        <v>7.3617080052693691</v>
      </c>
      <c r="G42" s="2">
        <f t="shared" si="15"/>
        <v>13.54664389292399</v>
      </c>
      <c r="H42" s="2">
        <f t="shared" si="16"/>
        <v>8.2619345982869472</v>
      </c>
      <c r="I42" s="2">
        <f t="shared" si="17"/>
        <v>6.2372922897338849</v>
      </c>
      <c r="J42" s="2">
        <f t="shared" si="18"/>
        <v>6.1212886174519863</v>
      </c>
      <c r="K42" s="2"/>
      <c r="O42" s="2"/>
      <c r="P42" s="2"/>
      <c r="Q42" s="2"/>
      <c r="R42" s="2"/>
      <c r="S42" s="2"/>
      <c r="T42" s="2"/>
      <c r="U42" s="2"/>
      <c r="V42" s="2"/>
      <c r="W42" s="2"/>
      <c r="AA42" s="2"/>
      <c r="AB42" s="2"/>
      <c r="AC42" s="2"/>
      <c r="AD42" s="2"/>
    </row>
    <row r="43" spans="1:30" x14ac:dyDescent="0.2">
      <c r="C43" s="2"/>
      <c r="D43" s="2"/>
      <c r="E43" s="2"/>
      <c r="F43" s="2"/>
      <c r="G43" s="2"/>
      <c r="H43" s="2"/>
      <c r="I43" s="2"/>
      <c r="J43" s="2"/>
      <c r="K43" s="2"/>
      <c r="O43" s="2"/>
      <c r="P43" s="2"/>
      <c r="Q43" s="2"/>
      <c r="R43" s="2"/>
      <c r="S43" s="2"/>
      <c r="T43" s="2"/>
      <c r="U43" s="2"/>
      <c r="V43" s="2"/>
      <c r="W43" s="2"/>
      <c r="AA43" s="2"/>
      <c r="AB43" s="2"/>
      <c r="AC43" s="2"/>
      <c r="AD43" s="2"/>
    </row>
    <row r="44" spans="1:30" x14ac:dyDescent="0.2">
      <c r="A44" t="s">
        <v>115</v>
      </c>
      <c r="C44" s="2"/>
      <c r="D44" s="2">
        <f>AVERAGE(D31,D32,D33)</f>
        <v>8.1571869320339641</v>
      </c>
      <c r="E44" s="2">
        <f t="shared" ref="E44:J44" si="19">AVERAGE(E31,E32,E33)</f>
        <v>8.3352271185980893</v>
      </c>
      <c r="F44" s="2">
        <f t="shared" si="19"/>
        <v>6.4662161933051223</v>
      </c>
      <c r="G44" s="2">
        <f t="shared" si="19"/>
        <v>12.892439736260309</v>
      </c>
      <c r="H44" s="2">
        <f t="shared" si="19"/>
        <v>8.6344829135470942</v>
      </c>
      <c r="I44" s="2">
        <f t="shared" si="19"/>
        <v>6.2467443678114094</v>
      </c>
      <c r="J44" s="2">
        <f t="shared" si="19"/>
        <v>5.3427357143825942</v>
      </c>
      <c r="K44" s="2"/>
      <c r="O44" s="2"/>
      <c r="P44" s="2"/>
      <c r="Q44" s="2"/>
      <c r="R44" s="2"/>
      <c r="S44" s="2"/>
      <c r="T44" s="2"/>
      <c r="U44" s="2"/>
      <c r="V44" s="2"/>
      <c r="W44" s="2"/>
      <c r="AA44" s="2"/>
      <c r="AB44" s="2"/>
      <c r="AC44" s="2"/>
      <c r="AD44" s="2"/>
    </row>
    <row r="45" spans="1:30" x14ac:dyDescent="0.2">
      <c r="C45" s="2"/>
      <c r="D45" s="2"/>
      <c r="E45" s="2"/>
      <c r="F45" s="2"/>
      <c r="G45" s="2"/>
      <c r="H45" s="2"/>
      <c r="I45" s="2"/>
      <c r="J45" s="2"/>
      <c r="K45" s="2"/>
      <c r="O45" s="2"/>
      <c r="P45" s="2"/>
      <c r="Q45" s="2"/>
      <c r="R45" s="2"/>
      <c r="S45" s="2"/>
      <c r="T45" s="2"/>
      <c r="U45" s="2"/>
      <c r="V45" s="2"/>
      <c r="W45" s="2"/>
      <c r="AA45" s="2"/>
      <c r="AB45" s="2"/>
      <c r="AC45" s="2"/>
      <c r="AD45" s="2"/>
    </row>
    <row r="46" spans="1:30" x14ac:dyDescent="0.2">
      <c r="A46" t="s">
        <v>116</v>
      </c>
      <c r="B46" t="s">
        <v>96</v>
      </c>
      <c r="C46" s="2"/>
      <c r="D46" s="2">
        <f>D31-D44</f>
        <v>0.24690013461642479</v>
      </c>
      <c r="E46" s="2">
        <f t="shared" ref="E46:I46" si="20">E31-E44</f>
        <v>0.32238472832573706</v>
      </c>
      <c r="F46" s="2">
        <f t="shared" si="20"/>
        <v>-3.1421449449327454E-2</v>
      </c>
      <c r="G46" s="2">
        <f t="shared" si="20"/>
        <v>0.50999556647406408</v>
      </c>
      <c r="H46" s="2">
        <f t="shared" si="20"/>
        <v>0.66751268174913037</v>
      </c>
      <c r="I46" s="2">
        <f t="shared" si="20"/>
        <v>0.18834474351669606</v>
      </c>
      <c r="J46" s="2">
        <f>J31-J44</f>
        <v>7.3270373874239958E-2</v>
      </c>
      <c r="K46" s="2"/>
      <c r="O46" s="2"/>
      <c r="P46" s="2"/>
      <c r="Q46" s="2"/>
      <c r="R46" s="2"/>
      <c r="S46" s="2"/>
      <c r="T46" s="2"/>
      <c r="U46" s="2"/>
      <c r="V46" s="2"/>
      <c r="W46" s="2"/>
      <c r="AA46" s="2"/>
      <c r="AB46" s="2"/>
      <c r="AC46" s="2"/>
      <c r="AD46" s="2"/>
    </row>
    <row r="47" spans="1:30" x14ac:dyDescent="0.2">
      <c r="B47" t="s">
        <v>97</v>
      </c>
      <c r="C47" s="2"/>
      <c r="D47" s="2">
        <f>D32-D44</f>
        <v>-1.0263647503323021</v>
      </c>
      <c r="E47" s="2">
        <f t="shared" ref="E47:J47" si="21">E32-E44</f>
        <v>-0.77996963924831775</v>
      </c>
      <c r="F47" s="2">
        <f t="shared" si="21"/>
        <v>-1.9719137615627726</v>
      </c>
      <c r="G47" s="2">
        <f t="shared" si="21"/>
        <v>-1.9250445895728774E-3</v>
      </c>
      <c r="H47" s="2">
        <f t="shared" si="21"/>
        <v>4.1015095180934935E-2</v>
      </c>
      <c r="I47" s="2">
        <f t="shared" si="21"/>
        <v>-0.95063961876762626</v>
      </c>
      <c r="J47" s="2">
        <f t="shared" si="21"/>
        <v>-1.0998142030504008</v>
      </c>
      <c r="K47" s="2"/>
      <c r="O47" s="2"/>
      <c r="P47" s="2"/>
      <c r="Q47" s="2"/>
      <c r="R47" s="2"/>
      <c r="S47" s="2"/>
      <c r="T47" s="2"/>
      <c r="U47" s="2"/>
      <c r="V47" s="2"/>
      <c r="W47" s="2"/>
      <c r="AA47" s="2"/>
      <c r="AB47" s="2"/>
      <c r="AC47" s="2"/>
      <c r="AD47" s="2"/>
    </row>
    <row r="48" spans="1:30" x14ac:dyDescent="0.2">
      <c r="B48" t="s">
        <v>98</v>
      </c>
      <c r="C48" s="2"/>
      <c r="D48" s="2">
        <f>D33-D44</f>
        <v>0.77946461571587378</v>
      </c>
      <c r="E48" s="2">
        <f t="shared" ref="E48:J48" si="22">E33-E44</f>
        <v>0.45758491092258069</v>
      </c>
      <c r="F48" s="2">
        <f t="shared" si="22"/>
        <v>2.0033352110120983</v>
      </c>
      <c r="G48" s="2">
        <f t="shared" si="22"/>
        <v>-0.5080705218844912</v>
      </c>
      <c r="H48" s="2">
        <f t="shared" si="22"/>
        <v>-0.70852777693006885</v>
      </c>
      <c r="I48" s="2">
        <f t="shared" si="22"/>
        <v>0.76229487525092843</v>
      </c>
      <c r="J48" s="2">
        <f t="shared" si="22"/>
        <v>1.0265438291761617</v>
      </c>
      <c r="K48" s="2"/>
      <c r="O48" s="2"/>
      <c r="P48" s="2"/>
      <c r="Q48" s="2"/>
      <c r="R48" s="2"/>
      <c r="S48" s="2"/>
      <c r="T48" s="2"/>
      <c r="U48" s="2"/>
      <c r="V48" s="2"/>
      <c r="W48" s="2"/>
      <c r="AA48" s="2"/>
      <c r="AB48" s="2"/>
      <c r="AC48" s="2"/>
      <c r="AD48" s="2"/>
    </row>
    <row r="49" spans="1:30" x14ac:dyDescent="0.2">
      <c r="B49" t="s">
        <v>109</v>
      </c>
      <c r="C49" s="2"/>
      <c r="D49" s="2">
        <f>D34-D44</f>
        <v>-0.23839802212185646</v>
      </c>
      <c r="E49" s="2">
        <f t="shared" ref="E49:J49" si="23">E34-E44</f>
        <v>-0.53419028388129419</v>
      </c>
      <c r="F49" s="2">
        <f t="shared" si="23"/>
        <v>-0.53990406460232343</v>
      </c>
      <c r="G49" s="2">
        <f t="shared" si="23"/>
        <v>0.35371504889593908</v>
      </c>
      <c r="H49" s="2">
        <f t="shared" si="23"/>
        <v>-0.26753065321180713</v>
      </c>
      <c r="I49" s="2">
        <f t="shared" si="23"/>
        <v>-0.41940265231661833</v>
      </c>
      <c r="J49" s="2">
        <f t="shared" si="23"/>
        <v>-0.73042212592230715</v>
      </c>
      <c r="K49" s="2"/>
      <c r="O49" s="2"/>
      <c r="P49" s="2"/>
      <c r="Q49" s="2"/>
      <c r="R49" s="2"/>
      <c r="S49" s="2"/>
      <c r="T49" s="2"/>
      <c r="U49" s="2"/>
      <c r="V49" s="2"/>
      <c r="W49" s="2"/>
      <c r="AA49" s="2"/>
      <c r="AB49" s="2"/>
      <c r="AC49" s="2"/>
      <c r="AD49" s="2"/>
    </row>
    <row r="50" spans="1:30" x14ac:dyDescent="0.2">
      <c r="B50" t="s">
        <v>110</v>
      </c>
      <c r="C50" s="2"/>
      <c r="D50" s="2">
        <f>D35-D44</f>
        <v>-1.335798051622179</v>
      </c>
      <c r="E50" s="2">
        <f t="shared" ref="E50:J50" si="24">E35-E44</f>
        <v>-0.74838235643174933</v>
      </c>
      <c r="F50" s="2">
        <f t="shared" si="24"/>
        <v>-1.759525722927517</v>
      </c>
      <c r="G50" s="2">
        <f t="shared" si="24"/>
        <v>-0.33870146009657098</v>
      </c>
      <c r="H50" s="2">
        <f t="shared" si="24"/>
        <v>-0.35443899366591047</v>
      </c>
      <c r="I50" s="2">
        <f t="shared" si="24"/>
        <v>-0.99451594882540562</v>
      </c>
      <c r="J50" s="2">
        <f t="shared" si="24"/>
        <v>-1.3324989742702895</v>
      </c>
      <c r="K50" s="2"/>
      <c r="O50" s="2"/>
      <c r="P50" s="2"/>
      <c r="Q50" s="2"/>
      <c r="R50" s="2"/>
      <c r="S50" s="2"/>
      <c r="T50" s="2"/>
      <c r="U50" s="2"/>
      <c r="V50" s="2"/>
      <c r="W50" s="2"/>
      <c r="AA50" s="2"/>
      <c r="AB50" s="2"/>
      <c r="AC50" s="2"/>
      <c r="AD50" s="2"/>
    </row>
    <row r="51" spans="1:30" x14ac:dyDescent="0.2">
      <c r="B51" t="s">
        <v>101</v>
      </c>
      <c r="C51" s="2"/>
      <c r="D51" s="2">
        <f>D36-D44</f>
        <v>1.1331636640760614</v>
      </c>
      <c r="E51" s="2">
        <f t="shared" ref="E51:J51" si="25">E36-E44</f>
        <v>0.39001422458224866</v>
      </c>
      <c r="F51" s="2">
        <f t="shared" si="25"/>
        <v>1.4908767276340047</v>
      </c>
      <c r="G51" s="2">
        <f t="shared" si="25"/>
        <v>0.12742466396755603</v>
      </c>
      <c r="H51" s="2">
        <f t="shared" si="25"/>
        <v>-0.91310458713108034</v>
      </c>
      <c r="I51" s="2">
        <f t="shared" si="25"/>
        <v>0.77354155646430733</v>
      </c>
      <c r="J51" s="2">
        <f t="shared" si="25"/>
        <v>0.76308843824598593</v>
      </c>
      <c r="K51" s="2"/>
      <c r="O51" s="2"/>
      <c r="P51" s="2"/>
      <c r="Q51" s="2"/>
      <c r="R51" s="2"/>
      <c r="S51" s="2"/>
      <c r="T51" s="2"/>
      <c r="U51" s="2"/>
      <c r="V51" s="2"/>
      <c r="W51" s="2"/>
      <c r="AA51" s="2"/>
      <c r="AB51" s="2"/>
      <c r="AC51" s="2"/>
      <c r="AD51" s="2"/>
    </row>
    <row r="52" spans="1:30" x14ac:dyDescent="0.2">
      <c r="B52" t="s">
        <v>102</v>
      </c>
      <c r="C52" s="2"/>
      <c r="D52" s="2">
        <f>D37-D44</f>
        <v>8.8082843356660945E-2</v>
      </c>
      <c r="E52" s="2">
        <f t="shared" ref="E52:J52" si="26">E37-E44</f>
        <v>0.37461874220106317</v>
      </c>
      <c r="F52" s="2">
        <f t="shared" si="26"/>
        <v>-0.89472876654730982</v>
      </c>
      <c r="G52" s="2">
        <f t="shared" si="26"/>
        <v>0.61394225226508148</v>
      </c>
      <c r="H52" s="2">
        <f t="shared" si="26"/>
        <v>0.95954746670192925</v>
      </c>
      <c r="I52" s="2">
        <f t="shared" si="26"/>
        <v>-0.6462957594129719</v>
      </c>
      <c r="J52" s="2">
        <f t="shared" si="26"/>
        <v>-0.17669656541612166</v>
      </c>
      <c r="K52" s="2"/>
      <c r="O52" s="2"/>
      <c r="P52" s="2"/>
      <c r="Q52" s="2"/>
      <c r="R52" s="2"/>
      <c r="S52" s="2"/>
      <c r="T52" s="2"/>
      <c r="U52" s="2"/>
      <c r="V52" s="2"/>
      <c r="W52" s="2"/>
      <c r="AA52" s="2"/>
      <c r="AB52" s="2"/>
      <c r="AC52" s="2"/>
      <c r="AD52" s="2"/>
    </row>
    <row r="53" spans="1:30" x14ac:dyDescent="0.2">
      <c r="B53" t="s">
        <v>103</v>
      </c>
      <c r="D53" s="2">
        <f>D38-D44</f>
        <v>-0.6523451275295713</v>
      </c>
      <c r="E53" s="2">
        <f t="shared" ref="E53:J53" si="27">E38-E44</f>
        <v>0.36688285403781506</v>
      </c>
      <c r="F53" s="2">
        <f t="shared" si="27"/>
        <v>-1.5120106803046358</v>
      </c>
      <c r="G53" s="2">
        <f t="shared" si="27"/>
        <v>0.65364784664577869</v>
      </c>
      <c r="H53" s="2">
        <f t="shared" si="27"/>
        <v>0.72964615292018919</v>
      </c>
      <c r="I53" s="2">
        <f t="shared" si="27"/>
        <v>-0.93366675906710661</v>
      </c>
      <c r="J53" s="2">
        <f t="shared" si="27"/>
        <v>-0.55084366268581864</v>
      </c>
    </row>
    <row r="54" spans="1:30" x14ac:dyDescent="0.2">
      <c r="B54" t="s">
        <v>104</v>
      </c>
      <c r="D54" s="2">
        <f>D39-D44</f>
        <v>0.93734094831678405</v>
      </c>
      <c r="E54" s="2">
        <f t="shared" ref="E54:J54" si="28">E39-E44</f>
        <v>1.7974814309014242</v>
      </c>
      <c r="F54" s="2">
        <f t="shared" si="28"/>
        <v>0.49516095055474274</v>
      </c>
      <c r="G54" s="2">
        <f t="shared" si="28"/>
        <v>0.96099673377143091</v>
      </c>
      <c r="H54" s="2">
        <f t="shared" si="28"/>
        <v>-0.31933138105604542</v>
      </c>
      <c r="I54" s="2">
        <f t="shared" si="28"/>
        <v>6.0031678941587785E-3</v>
      </c>
      <c r="J54" s="2">
        <f t="shared" si="28"/>
        <v>0.64797200096978269</v>
      </c>
    </row>
    <row r="55" spans="1:30" x14ac:dyDescent="0.2">
      <c r="B55" t="s">
        <v>111</v>
      </c>
      <c r="D55" s="2">
        <f>D40-D44</f>
        <v>-0.14559152391221986</v>
      </c>
      <c r="E55" s="2">
        <f t="shared" ref="E55:J55" si="29">E40-E44</f>
        <v>-0.2481178707546654</v>
      </c>
      <c r="F55" s="2">
        <f t="shared" si="29"/>
        <v>-1.0187293158637178</v>
      </c>
      <c r="G55" s="2">
        <f t="shared" si="29"/>
        <v>0.14949141608343908</v>
      </c>
      <c r="H55" s="2">
        <f t="shared" si="29"/>
        <v>0.37537299262152501</v>
      </c>
      <c r="I55" s="2">
        <f t="shared" si="29"/>
        <v>-1.0367179446750168</v>
      </c>
      <c r="J55" s="2">
        <f t="shared" si="29"/>
        <v>-0.60701412624783035</v>
      </c>
    </row>
    <row r="56" spans="1:30" x14ac:dyDescent="0.2">
      <c r="B56" t="s">
        <v>112</v>
      </c>
      <c r="D56" s="2">
        <f>D41-D44</f>
        <v>-1.2275868521796358</v>
      </c>
      <c r="E56" s="2">
        <f t="shared" ref="E56:J56" si="30">E41-E44</f>
        <v>-0.2785086101955816</v>
      </c>
      <c r="F56" s="2">
        <f t="shared" si="30"/>
        <v>-2.1872998343573684</v>
      </c>
      <c r="G56" s="2">
        <f t="shared" si="30"/>
        <v>-0.1116128497653559</v>
      </c>
      <c r="H56" s="2">
        <f t="shared" si="30"/>
        <v>7.5477070278589409E-2</v>
      </c>
      <c r="I56" s="2">
        <f t="shared" si="30"/>
        <v>-1.5191852781507649</v>
      </c>
      <c r="J56" s="2">
        <f t="shared" si="30"/>
        <v>-1.0757530000474693</v>
      </c>
    </row>
    <row r="57" spans="1:30" x14ac:dyDescent="0.2">
      <c r="B57" t="s">
        <v>113</v>
      </c>
      <c r="D57" s="2">
        <f>D42-D44</f>
        <v>1.4346687528822137</v>
      </c>
      <c r="E57" s="2">
        <f t="shared" ref="E57:I57" si="31">E42-E44</f>
        <v>0.96925406985812756</v>
      </c>
      <c r="F57" s="2">
        <f t="shared" si="31"/>
        <v>0.89549181196424676</v>
      </c>
      <c r="G57" s="2">
        <f t="shared" si="31"/>
        <v>0.65420415666368115</v>
      </c>
      <c r="H57" s="2">
        <f>H42-H44</f>
        <v>-0.37254831526014698</v>
      </c>
      <c r="I57" s="2">
        <f t="shared" si="31"/>
        <v>-9.4520780775244617E-3</v>
      </c>
      <c r="J57" s="2">
        <f>J42-J44</f>
        <v>0.77855290306939207</v>
      </c>
    </row>
    <row r="59" spans="1:30" x14ac:dyDescent="0.2">
      <c r="A59" t="s">
        <v>117</v>
      </c>
      <c r="B59" t="s">
        <v>96</v>
      </c>
      <c r="D59">
        <f>POWER(2,-D46)</f>
        <v>0.8427051607228917</v>
      </c>
      <c r="E59">
        <f t="shared" ref="E59:J59" si="32">POWER(2,-E46)</f>
        <v>0.79974682872397607</v>
      </c>
      <c r="F59">
        <f t="shared" si="32"/>
        <v>1.0220185978235048</v>
      </c>
      <c r="G59">
        <f t="shared" si="32"/>
        <v>0.70222459586225883</v>
      </c>
      <c r="H59">
        <f t="shared" si="32"/>
        <v>0.62959121621987002</v>
      </c>
      <c r="I59">
        <f t="shared" si="32"/>
        <v>0.87761206013160009</v>
      </c>
      <c r="J59">
        <f t="shared" si="32"/>
        <v>0.9504809559577192</v>
      </c>
    </row>
    <row r="60" spans="1:30" x14ac:dyDescent="0.2">
      <c r="B60" t="s">
        <v>97</v>
      </c>
      <c r="D60">
        <f t="shared" ref="D60:J70" si="33">POWER(2,-D47)</f>
        <v>2.03688531131727</v>
      </c>
      <c r="E60">
        <f t="shared" si="33"/>
        <v>1.7170947371475791</v>
      </c>
      <c r="F60">
        <f t="shared" si="33"/>
        <v>3.9228815150561682</v>
      </c>
      <c r="G60">
        <f t="shared" si="33"/>
        <v>1.0013352298563933</v>
      </c>
      <c r="H60">
        <f t="shared" si="33"/>
        <v>0.9719708180204778</v>
      </c>
      <c r="I60">
        <f t="shared" si="33"/>
        <v>1.9327293433788031</v>
      </c>
      <c r="J60">
        <f t="shared" si="33"/>
        <v>2.1432708869462718</v>
      </c>
    </row>
    <row r="61" spans="1:30" x14ac:dyDescent="0.2">
      <c r="B61" t="s">
        <v>98</v>
      </c>
      <c r="D61">
        <f t="shared" si="33"/>
        <v>0.582582949718911</v>
      </c>
      <c r="E61">
        <f t="shared" si="33"/>
        <v>0.7282042617068798</v>
      </c>
      <c r="F61">
        <f t="shared" si="33"/>
        <v>0.24942271950594408</v>
      </c>
      <c r="G61">
        <f t="shared" si="33"/>
        <v>1.4221469263388475</v>
      </c>
      <c r="H61">
        <f t="shared" si="33"/>
        <v>1.6341356839892713</v>
      </c>
      <c r="I61">
        <f t="shared" si="33"/>
        <v>0.58955778295087946</v>
      </c>
      <c r="J61">
        <f t="shared" si="33"/>
        <v>0.49088472195875082</v>
      </c>
    </row>
    <row r="62" spans="1:30" x14ac:dyDescent="0.2">
      <c r="B62" t="s">
        <v>109</v>
      </c>
      <c r="D62">
        <f t="shared" si="33"/>
        <v>1.1796820073754297</v>
      </c>
      <c r="E62">
        <f t="shared" si="33"/>
        <v>1.4481291603971762</v>
      </c>
      <c r="F62">
        <f t="shared" si="33"/>
        <v>1.4538758352149195</v>
      </c>
      <c r="G62">
        <f t="shared" si="33"/>
        <v>0.78256633353979987</v>
      </c>
      <c r="H62">
        <f t="shared" si="33"/>
        <v>1.2037457072629294</v>
      </c>
      <c r="I62">
        <f t="shared" si="33"/>
        <v>1.3373737007354602</v>
      </c>
      <c r="J62">
        <f t="shared" si="33"/>
        <v>1.6591244727922421</v>
      </c>
    </row>
    <row r="63" spans="1:30" x14ac:dyDescent="0.2">
      <c r="B63" t="s">
        <v>110</v>
      </c>
      <c r="D63">
        <f t="shared" si="33"/>
        <v>2.5241507090067143</v>
      </c>
      <c r="E63">
        <f t="shared" si="33"/>
        <v>1.6799081517470327</v>
      </c>
      <c r="F63">
        <f t="shared" si="33"/>
        <v>3.3858679833105181</v>
      </c>
      <c r="G63">
        <f t="shared" si="33"/>
        <v>1.2646178252634379</v>
      </c>
      <c r="H63">
        <f t="shared" si="33"/>
        <v>1.2784883316835449</v>
      </c>
      <c r="I63">
        <f t="shared" si="33"/>
        <v>1.9924119220257714</v>
      </c>
      <c r="J63">
        <f t="shared" si="33"/>
        <v>2.5183852116801004</v>
      </c>
    </row>
    <row r="64" spans="1:30" x14ac:dyDescent="0.2">
      <c r="B64" t="s">
        <v>101</v>
      </c>
      <c r="D64">
        <f t="shared" si="33"/>
        <v>0.45591485934318537</v>
      </c>
      <c r="E64">
        <f t="shared" si="33"/>
        <v>0.76312208026621964</v>
      </c>
      <c r="F64">
        <f t="shared" si="33"/>
        <v>0.3557962653394447</v>
      </c>
      <c r="G64">
        <f t="shared" si="33"/>
        <v>0.9154641756338564</v>
      </c>
      <c r="H64">
        <f t="shared" si="33"/>
        <v>1.8830934376278856</v>
      </c>
      <c r="I64">
        <f t="shared" si="33"/>
        <v>0.58497969081458079</v>
      </c>
      <c r="J64">
        <f t="shared" si="33"/>
        <v>0.58923358235536116</v>
      </c>
    </row>
    <row r="65" spans="1:19" x14ac:dyDescent="0.2">
      <c r="B65" t="s">
        <v>102</v>
      </c>
      <c r="D65">
        <f t="shared" si="33"/>
        <v>0.94077208434685344</v>
      </c>
      <c r="E65">
        <f t="shared" si="33"/>
        <v>0.77130921793897766</v>
      </c>
      <c r="F65">
        <f t="shared" si="33"/>
        <v>1.8592603026847558</v>
      </c>
      <c r="G65">
        <f t="shared" si="33"/>
        <v>0.65340878086049881</v>
      </c>
      <c r="H65">
        <f t="shared" si="33"/>
        <v>0.51421818397224484</v>
      </c>
      <c r="I65">
        <f t="shared" si="33"/>
        <v>1.5651443927043782</v>
      </c>
      <c r="J65">
        <f t="shared" si="33"/>
        <v>1.1302928134830581</v>
      </c>
    </row>
    <row r="66" spans="1:19" x14ac:dyDescent="0.2">
      <c r="B66" t="s">
        <v>103</v>
      </c>
      <c r="D66">
        <f t="shared" si="33"/>
        <v>1.5717209820191309</v>
      </c>
      <c r="E66">
        <f t="shared" si="33"/>
        <v>0.77545617036129399</v>
      </c>
      <c r="F66">
        <f t="shared" si="33"/>
        <v>2.852072548608934</v>
      </c>
      <c r="G66">
        <f t="shared" si="33"/>
        <v>0.63567098925806642</v>
      </c>
      <c r="H66">
        <f t="shared" si="33"/>
        <v>0.60305180508202072</v>
      </c>
      <c r="I66">
        <f t="shared" si="33"/>
        <v>1.9101246116460742</v>
      </c>
      <c r="J66">
        <f t="shared" si="33"/>
        <v>1.4649421178961437</v>
      </c>
    </row>
    <row r="67" spans="1:19" x14ac:dyDescent="0.2">
      <c r="B67" t="s">
        <v>104</v>
      </c>
      <c r="D67">
        <f t="shared" si="33"/>
        <v>0.52219445800850872</v>
      </c>
      <c r="E67">
        <f t="shared" si="33"/>
        <v>0.28767635850076662</v>
      </c>
      <c r="F67">
        <f t="shared" si="33"/>
        <v>0.70948252209545148</v>
      </c>
      <c r="G67">
        <f t="shared" si="33"/>
        <v>0.5137018826974763</v>
      </c>
      <c r="H67">
        <f t="shared" si="33"/>
        <v>1.2477521424830813</v>
      </c>
      <c r="I67">
        <f t="shared" si="33"/>
        <v>0.99584756639313687</v>
      </c>
      <c r="J67">
        <f t="shared" si="33"/>
        <v>0.63817676967730996</v>
      </c>
    </row>
    <row r="68" spans="1:19" x14ac:dyDescent="0.2">
      <c r="B68" t="s">
        <v>105</v>
      </c>
      <c r="D68">
        <f t="shared" si="33"/>
        <v>1.1061841103638916</v>
      </c>
      <c r="E68">
        <f t="shared" si="33"/>
        <v>1.1876566957771848</v>
      </c>
      <c r="F68">
        <f t="shared" si="33"/>
        <v>2.0261336134697556</v>
      </c>
      <c r="G68">
        <f t="shared" si="33"/>
        <v>0.90156823059240521</v>
      </c>
      <c r="H68">
        <f t="shared" si="33"/>
        <v>0.77090607781725962</v>
      </c>
      <c r="I68">
        <f t="shared" si="33"/>
        <v>2.0515551604217257</v>
      </c>
      <c r="J68">
        <f t="shared" si="33"/>
        <v>1.5231036532045423</v>
      </c>
    </row>
    <row r="69" spans="1:19" x14ac:dyDescent="0.2">
      <c r="B69" t="s">
        <v>112</v>
      </c>
      <c r="D69">
        <f t="shared" si="33"/>
        <v>2.3417496542960672</v>
      </c>
      <c r="E69">
        <f t="shared" si="33"/>
        <v>1.2129403557780527</v>
      </c>
      <c r="F69">
        <f t="shared" si="33"/>
        <v>4.5545225813640711</v>
      </c>
      <c r="G69">
        <f t="shared" si="33"/>
        <v>1.0804354260246865</v>
      </c>
      <c r="H69">
        <f t="shared" si="33"/>
        <v>0.94902824447448708</v>
      </c>
      <c r="I69">
        <f t="shared" si="33"/>
        <v>2.8662913806606647</v>
      </c>
      <c r="J69">
        <f t="shared" si="33"/>
        <v>2.1078219411404855</v>
      </c>
    </row>
    <row r="70" spans="1:19" x14ac:dyDescent="0.2">
      <c r="B70" t="s">
        <v>113</v>
      </c>
      <c r="D70">
        <f t="shared" si="33"/>
        <v>0.36993180501636697</v>
      </c>
      <c r="E70">
        <f t="shared" si="33"/>
        <v>0.51077008283761427</v>
      </c>
      <c r="F70">
        <f t="shared" si="33"/>
        <v>0.53756390948690846</v>
      </c>
      <c r="G70">
        <f t="shared" si="33"/>
        <v>0.63542591877717414</v>
      </c>
      <c r="H70">
        <f t="shared" si="33"/>
        <v>1.2946376050715467</v>
      </c>
      <c r="I70">
        <f t="shared" si="33"/>
        <v>1.0065731904817754</v>
      </c>
      <c r="J70">
        <f t="shared" si="33"/>
        <v>0.58295122998121773</v>
      </c>
    </row>
    <row r="72" spans="1:19" x14ac:dyDescent="0.2">
      <c r="A72" t="s">
        <v>118</v>
      </c>
      <c r="K72" t="s">
        <v>119</v>
      </c>
    </row>
    <row r="73" spans="1:19" x14ac:dyDescent="0.2">
      <c r="B73" t="s">
        <v>96</v>
      </c>
      <c r="D73">
        <f>D59/0.5825829</f>
        <v>1.4464982764219336</v>
      </c>
      <c r="E73">
        <f>E59/0.7282043</f>
        <v>1.0982451335758057</v>
      </c>
      <c r="F73">
        <f>F59/0.2494227</f>
        <v>4.0975364224006263</v>
      </c>
      <c r="G73">
        <f>G59/0.7022246</f>
        <v>0.99999999410766705</v>
      </c>
      <c r="H73">
        <f>H59/0.6295912</f>
        <v>1.0000000257625423</v>
      </c>
      <c r="I73">
        <f>I59/0.5895578</f>
        <v>1.4885937564249003</v>
      </c>
      <c r="J73">
        <f>J59/0.4908847</f>
        <v>1.9362611137762475</v>
      </c>
      <c r="L73" t="s">
        <v>96</v>
      </c>
      <c r="M73">
        <f>D73/D73</f>
        <v>1</v>
      </c>
      <c r="N73">
        <f t="shared" ref="N73:S75" si="34">E73/E73</f>
        <v>1</v>
      </c>
      <c r="O73">
        <f t="shared" si="34"/>
        <v>1</v>
      </c>
      <c r="P73">
        <f t="shared" si="34"/>
        <v>1</v>
      </c>
      <c r="Q73">
        <f t="shared" si="34"/>
        <v>1</v>
      </c>
      <c r="R73">
        <f t="shared" si="34"/>
        <v>1</v>
      </c>
      <c r="S73">
        <f t="shared" si="34"/>
        <v>1</v>
      </c>
    </row>
    <row r="74" spans="1:19" x14ac:dyDescent="0.2">
      <c r="B74" t="s">
        <v>97</v>
      </c>
      <c r="D74">
        <f t="shared" ref="D74:D84" si="35">D60/0.5825829</f>
        <v>3.4963012325237659</v>
      </c>
      <c r="E74">
        <f t="shared" ref="E74:E84" si="36">E60/0.7282043</f>
        <v>2.3579848912559003</v>
      </c>
      <c r="F74">
        <f t="shared" ref="F74:F84" si="37">F60/0.2494227</f>
        <v>15.72784479943553</v>
      </c>
      <c r="G74">
        <f t="shared" ref="G74:G84" si="38">G60/0.7022246</f>
        <v>1.425947239467819</v>
      </c>
      <c r="H74">
        <f t="shared" ref="H74:H84" si="39">H60/0.6295912</f>
        <v>1.5438125850877169</v>
      </c>
      <c r="I74">
        <f t="shared" ref="I74:I84" si="40">I60/0.5895578</f>
        <v>3.2782694815992648</v>
      </c>
      <c r="J74">
        <f t="shared" ref="J74:J84" si="41">J60/0.4908847</f>
        <v>4.3661391095429778</v>
      </c>
      <c r="L74" t="s">
        <v>97</v>
      </c>
      <c r="M74">
        <f t="shared" ref="M74:M75" si="42">D74/D74</f>
        <v>1</v>
      </c>
      <c r="N74">
        <f t="shared" si="34"/>
        <v>1</v>
      </c>
      <c r="O74">
        <f t="shared" si="34"/>
        <v>1</v>
      </c>
      <c r="P74">
        <f t="shared" si="34"/>
        <v>1</v>
      </c>
      <c r="Q74">
        <f t="shared" si="34"/>
        <v>1</v>
      </c>
      <c r="R74">
        <f t="shared" si="34"/>
        <v>1</v>
      </c>
      <c r="S74">
        <f t="shared" si="34"/>
        <v>1</v>
      </c>
    </row>
    <row r="75" spans="1:19" x14ac:dyDescent="0.2">
      <c r="B75" t="s">
        <v>98</v>
      </c>
      <c r="D75">
        <f t="shared" si="35"/>
        <v>1.000000085342208</v>
      </c>
      <c r="E75">
        <f t="shared" si="36"/>
        <v>0.9999999474143173</v>
      </c>
      <c r="F75">
        <f t="shared" si="37"/>
        <v>1.0000000782043659</v>
      </c>
      <c r="G75">
        <f t="shared" si="38"/>
        <v>2.0252023730567794</v>
      </c>
      <c r="H75">
        <f t="shared" si="39"/>
        <v>2.5955503888702247</v>
      </c>
      <c r="I75">
        <f t="shared" si="40"/>
        <v>0.99999997108151129</v>
      </c>
      <c r="J75">
        <f t="shared" si="41"/>
        <v>1.0000000447330113</v>
      </c>
      <c r="L75" t="s">
        <v>98</v>
      </c>
      <c r="M75">
        <f t="shared" si="42"/>
        <v>1</v>
      </c>
      <c r="N75">
        <f t="shared" si="34"/>
        <v>1</v>
      </c>
      <c r="O75">
        <f t="shared" si="34"/>
        <v>1</v>
      </c>
      <c r="P75">
        <f t="shared" si="34"/>
        <v>1</v>
      </c>
      <c r="Q75">
        <f t="shared" si="34"/>
        <v>1</v>
      </c>
      <c r="R75">
        <f t="shared" si="34"/>
        <v>1</v>
      </c>
      <c r="S75">
        <f t="shared" si="34"/>
        <v>1</v>
      </c>
    </row>
    <row r="76" spans="1:19" x14ac:dyDescent="0.2">
      <c r="B76" t="s">
        <v>109</v>
      </c>
      <c r="D76">
        <f t="shared" si="35"/>
        <v>2.0249169815582122</v>
      </c>
      <c r="E76">
        <f t="shared" si="36"/>
        <v>1.988630334093298</v>
      </c>
      <c r="F76">
        <f t="shared" si="37"/>
        <v>5.8289635835668507</v>
      </c>
      <c r="G76">
        <f t="shared" si="38"/>
        <v>1.1144103090945545</v>
      </c>
      <c r="H76">
        <f t="shared" si="39"/>
        <v>1.9119481137330532</v>
      </c>
      <c r="I76">
        <f t="shared" si="40"/>
        <v>2.2684352589948946</v>
      </c>
      <c r="J76">
        <f t="shared" si="41"/>
        <v>3.379865929396948</v>
      </c>
      <c r="L76" t="s">
        <v>109</v>
      </c>
      <c r="M76">
        <f>D76/D73</f>
        <v>1.3998751430019387</v>
      </c>
      <c r="N76">
        <f t="shared" ref="N76:S78" si="43">E76/E73</f>
        <v>1.8107344829459553</v>
      </c>
      <c r="O76">
        <f t="shared" si="43"/>
        <v>1.4225532082401435</v>
      </c>
      <c r="P76">
        <f t="shared" si="43"/>
        <v>1.1144103156610312</v>
      </c>
      <c r="Q76">
        <f t="shared" si="43"/>
        <v>1.9119480644764102</v>
      </c>
      <c r="R76">
        <f t="shared" si="43"/>
        <v>1.5238779883390821</v>
      </c>
      <c r="S76">
        <f t="shared" si="43"/>
        <v>1.7455630882372417</v>
      </c>
    </row>
    <row r="77" spans="1:19" x14ac:dyDescent="0.2">
      <c r="B77" t="s">
        <v>110</v>
      </c>
      <c r="D77">
        <f t="shared" si="35"/>
        <v>4.3326893202782202</v>
      </c>
      <c r="E77">
        <f t="shared" si="36"/>
        <v>2.3069187475918951</v>
      </c>
      <c r="F77">
        <f t="shared" si="37"/>
        <v>13.574818905057631</v>
      </c>
      <c r="G77">
        <f t="shared" si="38"/>
        <v>1.8008737165622479</v>
      </c>
      <c r="H77">
        <f t="shared" si="39"/>
        <v>2.030664233686152</v>
      </c>
      <c r="I77">
        <f t="shared" si="40"/>
        <v>3.3795022676754871</v>
      </c>
      <c r="J77">
        <f t="shared" si="41"/>
        <v>5.1302988495671187</v>
      </c>
      <c r="L77" t="s">
        <v>110</v>
      </c>
      <c r="M77">
        <f>D77/D74</f>
        <v>1.2392208314243898</v>
      </c>
      <c r="N77">
        <f t="shared" si="43"/>
        <v>0.97834331176023503</v>
      </c>
      <c r="O77">
        <f t="shared" si="43"/>
        <v>0.86310737918426239</v>
      </c>
      <c r="P77">
        <f t="shared" si="43"/>
        <v>1.2629315213894983</v>
      </c>
      <c r="Q77">
        <f t="shared" si="43"/>
        <v>1.3153567041110583</v>
      </c>
      <c r="R77">
        <f t="shared" si="43"/>
        <v>1.0308799464609106</v>
      </c>
      <c r="S77">
        <f t="shared" si="43"/>
        <v>1.1750195586654426</v>
      </c>
    </row>
    <row r="78" spans="1:19" x14ac:dyDescent="0.2">
      <c r="B78" t="s">
        <v>101</v>
      </c>
      <c r="D78">
        <f t="shared" si="35"/>
        <v>0.78257507960358152</v>
      </c>
      <c r="E78">
        <f t="shared" si="36"/>
        <v>1.0479505274360774</v>
      </c>
      <c r="F78">
        <f t="shared" si="37"/>
        <v>1.4264790868651678</v>
      </c>
      <c r="G78">
        <f t="shared" si="38"/>
        <v>1.3036629244174249</v>
      </c>
      <c r="H78">
        <f t="shared" si="39"/>
        <v>2.9909780149847798</v>
      </c>
      <c r="I78">
        <f t="shared" si="40"/>
        <v>0.99223467285918487</v>
      </c>
      <c r="J78">
        <f t="shared" si="41"/>
        <v>1.2003502703493532</v>
      </c>
      <c r="L78" t="s">
        <v>101</v>
      </c>
      <c r="M78">
        <f>D78/D75</f>
        <v>0.782575012816902</v>
      </c>
      <c r="N78">
        <f t="shared" si="43"/>
        <v>1.0479505825432742</v>
      </c>
      <c r="O78">
        <f t="shared" si="43"/>
        <v>1.426478975308284</v>
      </c>
      <c r="P78">
        <f t="shared" si="43"/>
        <v>0.64371982857679322</v>
      </c>
      <c r="Q78">
        <f t="shared" si="43"/>
        <v>1.1523482756528856</v>
      </c>
      <c r="R78">
        <f t="shared" si="43"/>
        <v>0.99223470155311289</v>
      </c>
      <c r="S78">
        <f t="shared" si="43"/>
        <v>1.2003502166540734</v>
      </c>
    </row>
    <row r="79" spans="1:19" x14ac:dyDescent="0.2">
      <c r="B79" t="s">
        <v>102</v>
      </c>
      <c r="D79">
        <f t="shared" si="35"/>
        <v>1.6148295536083421</v>
      </c>
      <c r="E79">
        <f t="shared" si="36"/>
        <v>1.059193440548178</v>
      </c>
      <c r="F79">
        <f t="shared" si="37"/>
        <v>7.4542545754045477</v>
      </c>
      <c r="G79">
        <f t="shared" si="38"/>
        <v>0.93048403724463491</v>
      </c>
      <c r="H79">
        <f t="shared" si="39"/>
        <v>0.81674931919671812</v>
      </c>
      <c r="I79">
        <f t="shared" si="40"/>
        <v>2.6547768390213449</v>
      </c>
      <c r="J79">
        <f t="shared" si="41"/>
        <v>2.3025627270172775</v>
      </c>
      <c r="L79" t="s">
        <v>102</v>
      </c>
      <c r="M79">
        <f>D79/D73</f>
        <v>1.1163715712145843</v>
      </c>
      <c r="N79">
        <f t="shared" ref="N79:S81" si="44">E79/E73</f>
        <v>0.96444173360415608</v>
      </c>
      <c r="O79">
        <f t="shared" si="44"/>
        <v>1.8192039818494936</v>
      </c>
      <c r="P79">
        <f t="shared" si="44"/>
        <v>0.93048404272735674</v>
      </c>
      <c r="Q79">
        <f t="shared" si="44"/>
        <v>0.81674929815517971</v>
      </c>
      <c r="R79">
        <f t="shared" si="44"/>
        <v>1.7834125849064573</v>
      </c>
      <c r="S79">
        <f t="shared" si="44"/>
        <v>1.1891798635188411</v>
      </c>
    </row>
    <row r="80" spans="1:19" x14ac:dyDescent="0.2">
      <c r="B80" t="s">
        <v>103</v>
      </c>
      <c r="D80">
        <f t="shared" si="35"/>
        <v>2.6978494940705104</v>
      </c>
      <c r="E80">
        <f t="shared" si="36"/>
        <v>1.0648882056330813</v>
      </c>
      <c r="F80">
        <f t="shared" si="37"/>
        <v>11.434695192574429</v>
      </c>
      <c r="G80">
        <f t="shared" si="38"/>
        <v>0.90522460941708172</v>
      </c>
      <c r="H80">
        <f t="shared" si="39"/>
        <v>0.95784662346300375</v>
      </c>
      <c r="I80">
        <f t="shared" si="40"/>
        <v>3.2399276400822346</v>
      </c>
      <c r="J80">
        <f t="shared" si="41"/>
        <v>2.9842896262526488</v>
      </c>
      <c r="L80" t="s">
        <v>103</v>
      </c>
      <c r="M80">
        <f t="shared" ref="M80" si="45">D80/D74</f>
        <v>0.771629592145611</v>
      </c>
      <c r="N80">
        <f t="shared" si="44"/>
        <v>0.45160942700778073</v>
      </c>
      <c r="O80">
        <f t="shared" si="44"/>
        <v>0.72703509847610004</v>
      </c>
      <c r="P80">
        <f t="shared" si="44"/>
        <v>0.63482335416205349</v>
      </c>
      <c r="Q80">
        <f t="shared" si="44"/>
        <v>0.6204422950785704</v>
      </c>
      <c r="R80">
        <f t="shared" si="44"/>
        <v>0.98830424352474966</v>
      </c>
      <c r="S80">
        <f t="shared" si="44"/>
        <v>0.68350768296180719</v>
      </c>
    </row>
    <row r="81" spans="1:19" x14ac:dyDescent="0.2">
      <c r="B81" t="s">
        <v>104</v>
      </c>
      <c r="D81">
        <f t="shared" si="35"/>
        <v>0.89634360707893879</v>
      </c>
      <c r="E81">
        <f t="shared" si="36"/>
        <v>0.3950489697750571</v>
      </c>
      <c r="F81">
        <f t="shared" si="37"/>
        <v>2.8444986045594547</v>
      </c>
      <c r="G81">
        <f t="shared" si="38"/>
        <v>0.73153501414999744</v>
      </c>
      <c r="H81">
        <f t="shared" si="39"/>
        <v>1.9818449534921727</v>
      </c>
      <c r="I81">
        <f t="shared" si="40"/>
        <v>1.6891432297107032</v>
      </c>
      <c r="J81">
        <f t="shared" si="41"/>
        <v>1.3000543094484509</v>
      </c>
      <c r="L81" t="s">
        <v>104</v>
      </c>
      <c r="M81">
        <f>D81/D75</f>
        <v>0.89634353058300276</v>
      </c>
      <c r="N81">
        <f t="shared" si="44"/>
        <v>0.39504899054897796</v>
      </c>
      <c r="O81">
        <f t="shared" si="44"/>
        <v>2.8444983821072625</v>
      </c>
      <c r="P81">
        <f t="shared" si="44"/>
        <v>0.36121575990741139</v>
      </c>
      <c r="Q81">
        <f t="shared" si="44"/>
        <v>0.76355479823869576</v>
      </c>
      <c r="R81">
        <f t="shared" si="44"/>
        <v>1.6891432785581739</v>
      </c>
      <c r="S81">
        <f t="shared" si="44"/>
        <v>1.3000542512931095</v>
      </c>
    </row>
    <row r="82" spans="1:19" x14ac:dyDescent="0.2">
      <c r="B82" t="s">
        <v>105</v>
      </c>
      <c r="D82">
        <f t="shared" si="35"/>
        <v>1.8987582889300245</v>
      </c>
      <c r="E82">
        <f t="shared" si="36"/>
        <v>1.6309388667125211</v>
      </c>
      <c r="F82">
        <f t="shared" si="37"/>
        <v>8.123292761523933</v>
      </c>
      <c r="G82">
        <f t="shared" si="38"/>
        <v>1.2838744620914808</v>
      </c>
      <c r="H82">
        <f t="shared" si="39"/>
        <v>1.2244549762087837</v>
      </c>
      <c r="I82">
        <f t="shared" si="40"/>
        <v>3.4798202320819529</v>
      </c>
      <c r="J82">
        <f t="shared" si="41"/>
        <v>3.1027727146609831</v>
      </c>
      <c r="L82" t="s">
        <v>105</v>
      </c>
      <c r="M82">
        <f>D82/D73</f>
        <v>1.3126585215343662</v>
      </c>
      <c r="N82">
        <f t="shared" ref="N82:S84" si="46">E82/E73</f>
        <v>1.4850408318244066</v>
      </c>
      <c r="O82">
        <f t="shared" si="46"/>
        <v>1.9824821366114262</v>
      </c>
      <c r="P82">
        <f t="shared" si="46"/>
        <v>1.2838744696564968</v>
      </c>
      <c r="Q82">
        <f t="shared" si="46"/>
        <v>1.2244549446637114</v>
      </c>
      <c r="R82">
        <f t="shared" si="46"/>
        <v>2.3376560710823524</v>
      </c>
      <c r="S82">
        <f t="shared" si="46"/>
        <v>1.6024557290259853</v>
      </c>
    </row>
    <row r="83" spans="1:19" x14ac:dyDescent="0.2">
      <c r="B83" t="s">
        <v>112</v>
      </c>
      <c r="D83">
        <f t="shared" si="35"/>
        <v>4.0195990206648133</v>
      </c>
      <c r="E83">
        <f t="shared" si="36"/>
        <v>1.6656594252163199</v>
      </c>
      <c r="F83">
        <f t="shared" si="37"/>
        <v>18.260256910714507</v>
      </c>
      <c r="G83">
        <f t="shared" si="38"/>
        <v>1.538589542469299</v>
      </c>
      <c r="H83">
        <f t="shared" si="39"/>
        <v>1.5073721558917708</v>
      </c>
      <c r="I83">
        <f t="shared" si="40"/>
        <v>4.8617648357135881</v>
      </c>
      <c r="J83">
        <f t="shared" si="41"/>
        <v>4.2939247060266608</v>
      </c>
      <c r="L83" t="s">
        <v>112</v>
      </c>
      <c r="M83">
        <f t="shared" ref="M83:M84" si="47">D83/D74</f>
        <v>1.149671825548999</v>
      </c>
      <c r="N83">
        <f t="shared" si="46"/>
        <v>0.70639105084730347</v>
      </c>
      <c r="O83">
        <f t="shared" si="46"/>
        <v>1.1610145664312419</v>
      </c>
      <c r="P83">
        <f t="shared" si="46"/>
        <v>1.0789947200595722</v>
      </c>
      <c r="Q83">
        <f t="shared" si="46"/>
        <v>0.97639582061453678</v>
      </c>
      <c r="R83">
        <f t="shared" si="46"/>
        <v>1.4830278178784235</v>
      </c>
      <c r="S83">
        <f t="shared" si="46"/>
        <v>0.98346035210869032</v>
      </c>
    </row>
    <row r="84" spans="1:19" x14ac:dyDescent="0.2">
      <c r="B84" t="s">
        <v>107</v>
      </c>
      <c r="D84">
        <f t="shared" si="35"/>
        <v>0.63498569047661191</v>
      </c>
      <c r="E84">
        <f t="shared" si="36"/>
        <v>0.70141041852899555</v>
      </c>
      <c r="F84">
        <f t="shared" si="37"/>
        <v>2.1552325008385704</v>
      </c>
      <c r="G84">
        <f t="shared" si="38"/>
        <v>0.90487561782537118</v>
      </c>
      <c r="H84">
        <f t="shared" si="39"/>
        <v>2.0563146452357444</v>
      </c>
      <c r="I84">
        <f t="shared" si="40"/>
        <v>1.7073358888335892</v>
      </c>
      <c r="J84">
        <f t="shared" si="41"/>
        <v>1.187552250011495</v>
      </c>
      <c r="L84" t="s">
        <v>107</v>
      </c>
      <c r="M84">
        <f t="shared" si="47"/>
        <v>0.63498563628553573</v>
      </c>
      <c r="N84">
        <f t="shared" si="46"/>
        <v>0.70141045541314317</v>
      </c>
      <c r="O84">
        <f t="shared" si="46"/>
        <v>2.1552323322899927</v>
      </c>
      <c r="P84">
        <f t="shared" si="46"/>
        <v>0.44680750420985299</v>
      </c>
      <c r="Q84">
        <f t="shared" si="46"/>
        <v>0.79224608932782248</v>
      </c>
      <c r="R84">
        <f t="shared" si="46"/>
        <v>1.7073359382071642</v>
      </c>
      <c r="S84">
        <f t="shared" si="46"/>
        <v>1.1875521968887091</v>
      </c>
    </row>
    <row r="86" spans="1:19" x14ac:dyDescent="0.2">
      <c r="A86" t="s">
        <v>5</v>
      </c>
      <c r="B86" t="s">
        <v>120</v>
      </c>
      <c r="D86">
        <f>AVERAGE(D73,D74,D75)</f>
        <v>1.9809331980959692</v>
      </c>
      <c r="E86">
        <f t="shared" ref="E86:J86" si="48">AVERAGE(E73,E74,E75)</f>
        <v>1.4854099907486746</v>
      </c>
      <c r="F86">
        <f t="shared" si="48"/>
        <v>6.9417937666801741</v>
      </c>
      <c r="G86">
        <f t="shared" si="48"/>
        <v>1.4837165355440884</v>
      </c>
      <c r="H86">
        <f t="shared" si="48"/>
        <v>1.7131209999068282</v>
      </c>
      <c r="I86">
        <f t="shared" si="48"/>
        <v>1.9222877363685587</v>
      </c>
      <c r="J86">
        <f t="shared" si="48"/>
        <v>2.4341334226840785</v>
      </c>
      <c r="K86" t="s">
        <v>121</v>
      </c>
      <c r="L86" t="s">
        <v>120</v>
      </c>
      <c r="M86">
        <f t="shared" ref="M86:S86" si="49">AVERAGE(M73,M74,M75)</f>
        <v>1</v>
      </c>
      <c r="N86">
        <f t="shared" si="49"/>
        <v>1</v>
      </c>
      <c r="O86">
        <f t="shared" si="49"/>
        <v>1</v>
      </c>
      <c r="P86">
        <f t="shared" si="49"/>
        <v>1</v>
      </c>
      <c r="Q86">
        <f t="shared" si="49"/>
        <v>1</v>
      </c>
      <c r="R86">
        <f t="shared" si="49"/>
        <v>1</v>
      </c>
      <c r="S86">
        <f t="shared" si="49"/>
        <v>1</v>
      </c>
    </row>
    <row r="87" spans="1:19" x14ac:dyDescent="0.2">
      <c r="B87" t="s">
        <v>122</v>
      </c>
      <c r="D87">
        <f>AVERAGE(D76,D77,D78)</f>
        <v>2.3800604604800046</v>
      </c>
      <c r="E87">
        <f t="shared" ref="E87:J87" si="50">AVERAGE(E76,E77,E78)</f>
        <v>1.7811665363737568</v>
      </c>
      <c r="F87">
        <f t="shared" si="50"/>
        <v>6.9434205251632166</v>
      </c>
      <c r="G87">
        <f t="shared" si="50"/>
        <v>1.4063156500247427</v>
      </c>
      <c r="H87">
        <f t="shared" si="50"/>
        <v>2.3111967874679951</v>
      </c>
      <c r="I87">
        <f t="shared" si="50"/>
        <v>2.2133907331765221</v>
      </c>
      <c r="J87">
        <f t="shared" si="50"/>
        <v>3.2368383497711402</v>
      </c>
      <c r="L87" t="s">
        <v>122</v>
      </c>
      <c r="M87">
        <f t="shared" ref="M87:S87" si="51">AVERAGE(M76,M77,M78)</f>
        <v>1.1405569957477433</v>
      </c>
      <c r="N87">
        <f t="shared" si="51"/>
        <v>1.2790094590831549</v>
      </c>
      <c r="O87">
        <f t="shared" si="51"/>
        <v>1.23737985424423</v>
      </c>
      <c r="P87">
        <f t="shared" si="51"/>
        <v>1.0070205552091076</v>
      </c>
      <c r="Q87">
        <f t="shared" si="51"/>
        <v>1.459884348080118</v>
      </c>
      <c r="R87">
        <f t="shared" si="51"/>
        <v>1.1823308787843685</v>
      </c>
      <c r="S87">
        <f t="shared" si="51"/>
        <v>1.3736442878522526</v>
      </c>
    </row>
    <row r="88" spans="1:19" x14ac:dyDescent="0.2">
      <c r="B88" t="s">
        <v>123</v>
      </c>
      <c r="D88">
        <f>AVERAGE(D79,D80,D81)</f>
        <v>1.7363408849192636</v>
      </c>
      <c r="E88">
        <f t="shared" ref="E88:J88" si="52">AVERAGE(E79,E80,E81)</f>
        <v>0.83971020531877205</v>
      </c>
      <c r="F88">
        <f t="shared" si="52"/>
        <v>7.2444827908461447</v>
      </c>
      <c r="G88">
        <f t="shared" si="52"/>
        <v>0.85574788693723802</v>
      </c>
      <c r="H88">
        <f t="shared" si="52"/>
        <v>1.2521469653839647</v>
      </c>
      <c r="I88">
        <f t="shared" si="52"/>
        <v>2.5279492362714273</v>
      </c>
      <c r="J88">
        <f t="shared" si="52"/>
        <v>2.1956355542394594</v>
      </c>
      <c r="L88" t="s">
        <v>123</v>
      </c>
      <c r="M88">
        <f t="shared" ref="M88:S88" si="53">AVERAGE(M79,M80,M81)</f>
        <v>0.92811489798106594</v>
      </c>
      <c r="N88">
        <f t="shared" si="53"/>
        <v>0.60370005038697161</v>
      </c>
      <c r="O88">
        <f t="shared" si="53"/>
        <v>1.7969124874776188</v>
      </c>
      <c r="P88">
        <f t="shared" si="53"/>
        <v>0.64217438559894058</v>
      </c>
      <c r="Q88">
        <f t="shared" si="53"/>
        <v>0.73358213049081522</v>
      </c>
      <c r="R88">
        <f t="shared" si="53"/>
        <v>1.4869533689964605</v>
      </c>
      <c r="S88">
        <f t="shared" si="53"/>
        <v>1.0575805992579193</v>
      </c>
    </row>
    <row r="89" spans="1:19" x14ac:dyDescent="0.2">
      <c r="B89" t="s">
        <v>124</v>
      </c>
      <c r="D89">
        <f>AVERAGE(D82,D83,D84)</f>
        <v>2.1844476666904833</v>
      </c>
      <c r="E89">
        <f t="shared" ref="E89:J89" si="54">AVERAGE(E82,E83,E84)</f>
        <v>1.3326695701526121</v>
      </c>
      <c r="F89">
        <f t="shared" si="54"/>
        <v>9.51292739102567</v>
      </c>
      <c r="G89">
        <f t="shared" si="54"/>
        <v>1.2424465407953837</v>
      </c>
      <c r="H89">
        <f t="shared" si="54"/>
        <v>1.5960472591120995</v>
      </c>
      <c r="I89">
        <f t="shared" si="54"/>
        <v>3.3496403188763768</v>
      </c>
      <c r="J89">
        <f t="shared" si="54"/>
        <v>2.8614165568997127</v>
      </c>
      <c r="L89" t="s">
        <v>124</v>
      </c>
      <c r="M89">
        <f t="shared" ref="M89:S89" si="55">AVERAGE(M82,M83,M84)</f>
        <v>1.032438661122967</v>
      </c>
      <c r="N89">
        <f t="shared" si="55"/>
        <v>0.96428077936161782</v>
      </c>
      <c r="O89">
        <f t="shared" si="55"/>
        <v>1.7662430117775536</v>
      </c>
      <c r="P89">
        <f t="shared" si="55"/>
        <v>0.93655889797530734</v>
      </c>
      <c r="Q89">
        <f t="shared" si="55"/>
        <v>0.99769895153535693</v>
      </c>
      <c r="R89">
        <f t="shared" si="55"/>
        <v>1.8426732757226467</v>
      </c>
      <c r="S89">
        <f t="shared" si="55"/>
        <v>1.2578227593411282</v>
      </c>
    </row>
    <row r="91" spans="1:19" x14ac:dyDescent="0.2">
      <c r="A91" t="s">
        <v>125</v>
      </c>
      <c r="B91" t="s">
        <v>120</v>
      </c>
      <c r="D91">
        <f>STDEV(D73,D74+D75)</f>
        <v>2.1565364118884389</v>
      </c>
      <c r="E91">
        <f t="shared" ref="E91:J91" si="56">STDEV(E73,E74+E75)</f>
        <v>1.5978772691887473</v>
      </c>
      <c r="F91">
        <f t="shared" si="56"/>
        <v>8.9309767571774739</v>
      </c>
      <c r="G91">
        <f t="shared" si="56"/>
        <v>1.7332245168854303</v>
      </c>
      <c r="H91">
        <f t="shared" si="56"/>
        <v>2.2198648292747594</v>
      </c>
      <c r="I91">
        <f t="shared" si="56"/>
        <v>1.9725986021338344</v>
      </c>
      <c r="J91">
        <f t="shared" si="56"/>
        <v>2.4252900210801944</v>
      </c>
      <c r="K91" t="s">
        <v>126</v>
      </c>
      <c r="L91" t="s">
        <v>120</v>
      </c>
      <c r="M91">
        <f>STDEV(M73,M74,M75)</f>
        <v>0</v>
      </c>
      <c r="N91">
        <f t="shared" ref="N91:S91" si="57">STDEV(N73,N74,N75)</f>
        <v>0</v>
      </c>
      <c r="O91">
        <f t="shared" si="57"/>
        <v>0</v>
      </c>
      <c r="P91">
        <f t="shared" si="57"/>
        <v>0</v>
      </c>
      <c r="Q91">
        <f t="shared" si="57"/>
        <v>0</v>
      </c>
      <c r="R91">
        <f t="shared" si="57"/>
        <v>0</v>
      </c>
      <c r="S91">
        <f t="shared" si="57"/>
        <v>0</v>
      </c>
    </row>
    <row r="92" spans="1:19" x14ac:dyDescent="0.2">
      <c r="B92" t="s">
        <v>122</v>
      </c>
      <c r="D92">
        <f>STDEV(D76,D77+D78)</f>
        <v>2.1852056157189512</v>
      </c>
      <c r="E92">
        <f t="shared" ref="E92:J92" si="58">STDEV(E76,E77+E78)</f>
        <v>0.96607681985603611</v>
      </c>
      <c r="F92">
        <f t="shared" si="58"/>
        <v>6.4858198594591867</v>
      </c>
      <c r="G92">
        <f t="shared" si="58"/>
        <v>1.4072318246938773</v>
      </c>
      <c r="H92">
        <f t="shared" si="58"/>
        <v>2.1988858102306095</v>
      </c>
      <c r="I92">
        <f t="shared" si="58"/>
        <v>1.4872588818978456</v>
      </c>
      <c r="J92">
        <f t="shared" si="58"/>
        <v>2.0865188038276306</v>
      </c>
      <c r="L92" t="s">
        <v>122</v>
      </c>
      <c r="M92">
        <f>STDEV(M76,M77,M78)</f>
        <v>0.320258921865477</v>
      </c>
      <c r="N92">
        <f t="shared" ref="N92:S92" si="59">STDEV(N76,N77,N78)</f>
        <v>0.46180073493649554</v>
      </c>
      <c r="O92">
        <f t="shared" si="59"/>
        <v>0.32413541476118168</v>
      </c>
      <c r="P92">
        <f t="shared" si="59"/>
        <v>0.32327264130519096</v>
      </c>
      <c r="Q92">
        <f t="shared" si="59"/>
        <v>0.39989266022099246</v>
      </c>
      <c r="R92">
        <f t="shared" si="59"/>
        <v>0.29641893457129331</v>
      </c>
      <c r="S92">
        <f t="shared" si="59"/>
        <v>0.32234004733881844</v>
      </c>
    </row>
    <row r="93" spans="1:19" x14ac:dyDescent="0.2">
      <c r="B93" t="s">
        <v>123</v>
      </c>
      <c r="D93">
        <f>STDEV(D79,D80+D81)</f>
        <v>1.3996213868997776</v>
      </c>
      <c r="E93">
        <f t="shared" ref="E93:J93" si="60">STDEV(E79,E80+E81)</f>
        <v>0.28336861243750233</v>
      </c>
      <c r="F93">
        <f t="shared" si="60"/>
        <v>4.825960804870844</v>
      </c>
      <c r="G93">
        <f t="shared" si="60"/>
        <v>0.49941225647510473</v>
      </c>
      <c r="H93">
        <f t="shared" si="60"/>
        <v>1.5011468665284853</v>
      </c>
      <c r="I93">
        <f t="shared" si="60"/>
        <v>1.6081687315706794</v>
      </c>
      <c r="J93">
        <f t="shared" si="60"/>
        <v>1.4013309314884026</v>
      </c>
      <c r="L93" t="s">
        <v>123</v>
      </c>
      <c r="M93">
        <f>STDEV(M79,M80,M81)</f>
        <v>0.17455320928832946</v>
      </c>
      <c r="N93">
        <f t="shared" ref="N93:S93" si="61">STDEV(N79,N80,N81)</f>
        <v>0.31368884623282051</v>
      </c>
      <c r="O93">
        <f t="shared" si="61"/>
        <v>1.0589076316763963</v>
      </c>
      <c r="P93">
        <f t="shared" si="61"/>
        <v>0.28470532608924226</v>
      </c>
      <c r="Q93">
        <f t="shared" si="61"/>
        <v>0.10152773253241584</v>
      </c>
      <c r="R93">
        <f t="shared" si="61"/>
        <v>0.43440751406959127</v>
      </c>
      <c r="S93">
        <f t="shared" si="61"/>
        <v>0.32866577627703886</v>
      </c>
    </row>
    <row r="94" spans="1:19" x14ac:dyDescent="0.2">
      <c r="B94" t="s">
        <v>124</v>
      </c>
      <c r="D94">
        <f>STDEV(D82,D83+D84)</f>
        <v>1.9486635509187431</v>
      </c>
      <c r="E94">
        <f t="shared" ref="E94:J94" si="62">STDEV(E82,E83+E84)</f>
        <v>0.52052320570136845</v>
      </c>
      <c r="F94">
        <f t="shared" si="62"/>
        <v>8.6918956069141657</v>
      </c>
      <c r="G94">
        <f t="shared" si="62"/>
        <v>0.81995444610031809</v>
      </c>
      <c r="H94">
        <f t="shared" si="62"/>
        <v>1.6540866861674171</v>
      </c>
      <c r="I94">
        <f t="shared" si="62"/>
        <v>2.1844511852094777</v>
      </c>
      <c r="J94">
        <f t="shared" si="62"/>
        <v>1.6819978995150013</v>
      </c>
      <c r="L94" t="s">
        <v>124</v>
      </c>
      <c r="M94">
        <f>STDEV(M82,M83,M84)</f>
        <v>0.35372001071663256</v>
      </c>
      <c r="N94">
        <f t="shared" ref="N94:S94" si="63">STDEV(N82,N83,N84)</f>
        <v>0.45099831015593006</v>
      </c>
      <c r="O94">
        <f t="shared" si="63"/>
        <v>0.53121253827350468</v>
      </c>
      <c r="P94">
        <f t="shared" si="63"/>
        <v>0.43633272707892107</v>
      </c>
      <c r="Q94">
        <f t="shared" si="63"/>
        <v>0.21689050508946259</v>
      </c>
      <c r="R94">
        <f t="shared" si="63"/>
        <v>0.44309650076245771</v>
      </c>
      <c r="S94">
        <f t="shared" si="63"/>
        <v>0.31542397360026525</v>
      </c>
    </row>
    <row r="97" spans="1:18" x14ac:dyDescent="0.2">
      <c r="A97" t="s">
        <v>9</v>
      </c>
      <c r="B97" t="s">
        <v>127</v>
      </c>
      <c r="D97">
        <f t="shared" ref="D97:J97" si="64">_xlfn.T.TEST(D73:D75,D79:D81,2,1)</f>
        <v>0.48496618277276848</v>
      </c>
      <c r="E97">
        <f t="shared" si="64"/>
        <v>0.2168952501020418</v>
      </c>
      <c r="F97">
        <f t="shared" si="64"/>
        <v>0.90887498174660475</v>
      </c>
      <c r="G97">
        <f t="shared" si="64"/>
        <v>0.22101281500305381</v>
      </c>
      <c r="H97">
        <f t="shared" si="64"/>
        <v>8.0239152767183519E-2</v>
      </c>
      <c r="I97">
        <f t="shared" si="64"/>
        <v>0.22587637446626585</v>
      </c>
      <c r="J97">
        <f t="shared" si="64"/>
        <v>0.71720177645840466</v>
      </c>
      <c r="K97" t="s">
        <v>9</v>
      </c>
      <c r="Q97" s="1"/>
    </row>
    <row r="98" spans="1:18" x14ac:dyDescent="0.2">
      <c r="D98" t="s">
        <v>90</v>
      </c>
      <c r="E98" t="s">
        <v>91</v>
      </c>
      <c r="F98" t="s">
        <v>92</v>
      </c>
      <c r="G98" t="s">
        <v>93</v>
      </c>
      <c r="H98" t="s">
        <v>53</v>
      </c>
      <c r="I98" t="s">
        <v>94</v>
      </c>
      <c r="J98" t="s">
        <v>95</v>
      </c>
    </row>
    <row r="100" spans="1:18" x14ac:dyDescent="0.2">
      <c r="B100" t="s">
        <v>128</v>
      </c>
      <c r="D100">
        <f t="shared" ref="D100:J100" si="65">_xlfn.T.TEST(D76:D78,D82:D84,2,1)</f>
        <v>8.0335820606588726E-2</v>
      </c>
      <c r="E100" s="1">
        <f t="shared" si="65"/>
        <v>4.325513971671513E-2</v>
      </c>
      <c r="F100">
        <f t="shared" si="65"/>
        <v>0.15512633843092005</v>
      </c>
      <c r="G100">
        <f t="shared" si="65"/>
        <v>0.43962578810857522</v>
      </c>
      <c r="H100" s="1">
        <f t="shared" si="65"/>
        <v>2.6827894605565006E-2</v>
      </c>
      <c r="I100" s="1">
        <f t="shared" si="65"/>
        <v>3.6929704672567655E-2</v>
      </c>
      <c r="J100">
        <f t="shared" si="65"/>
        <v>0.2620637517715827</v>
      </c>
      <c r="M100" s="1"/>
      <c r="N100" s="1"/>
      <c r="R10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5E80A-A003-F54E-A809-8EC4588D7F01}">
  <dimension ref="A1:BL43"/>
  <sheetViews>
    <sheetView tabSelected="1" topLeftCell="A13" zoomScale="79" zoomScaleNormal="79" workbookViewId="0">
      <selection activeCell="N33" sqref="N33"/>
    </sheetView>
  </sheetViews>
  <sheetFormatPr baseColWidth="10" defaultRowHeight="16" x14ac:dyDescent="0.2"/>
  <sheetData>
    <row r="1" spans="1:64" x14ac:dyDescent="0.2">
      <c r="A1" t="s">
        <v>188</v>
      </c>
    </row>
    <row r="2" spans="1:64" x14ac:dyDescent="0.2">
      <c r="A2" t="s">
        <v>197</v>
      </c>
    </row>
    <row r="3" spans="1:64" x14ac:dyDescent="0.2">
      <c r="D3" t="s">
        <v>160</v>
      </c>
      <c r="I3" t="s">
        <v>161</v>
      </c>
      <c r="M3" t="s">
        <v>162</v>
      </c>
      <c r="R3" t="s">
        <v>163</v>
      </c>
      <c r="V3" t="s">
        <v>164</v>
      </c>
      <c r="AB3" t="s">
        <v>165</v>
      </c>
      <c r="AL3" t="s">
        <v>166</v>
      </c>
      <c r="AP3" t="s">
        <v>167</v>
      </c>
      <c r="AT3" t="s">
        <v>168</v>
      </c>
      <c r="AX3" t="s">
        <v>169</v>
      </c>
      <c r="BB3" t="s">
        <v>170</v>
      </c>
      <c r="BG3" t="s">
        <v>171</v>
      </c>
    </row>
    <row r="4" spans="1:64" x14ac:dyDescent="0.2">
      <c r="C4" t="s">
        <v>135</v>
      </c>
      <c r="D4" t="s">
        <v>172</v>
      </c>
      <c r="E4" t="s">
        <v>173</v>
      </c>
      <c r="F4" t="s">
        <v>174</v>
      </c>
      <c r="G4" t="s">
        <v>175</v>
      </c>
      <c r="I4" t="s">
        <v>172</v>
      </c>
      <c r="J4" t="s">
        <v>173</v>
      </c>
      <c r="K4" t="s">
        <v>174</v>
      </c>
      <c r="M4" t="s">
        <v>172</v>
      </c>
      <c r="N4" t="s">
        <v>173</v>
      </c>
      <c r="O4" t="s">
        <v>174</v>
      </c>
      <c r="P4" t="s">
        <v>175</v>
      </c>
      <c r="R4" t="s">
        <v>172</v>
      </c>
      <c r="S4" t="s">
        <v>173</v>
      </c>
      <c r="T4" t="s">
        <v>174</v>
      </c>
      <c r="V4" t="s">
        <v>172</v>
      </c>
      <c r="W4" t="s">
        <v>173</v>
      </c>
      <c r="X4" t="s">
        <v>176</v>
      </c>
      <c r="Y4" t="s">
        <v>174</v>
      </c>
      <c r="Z4" t="s">
        <v>175</v>
      </c>
      <c r="AB4" t="s">
        <v>172</v>
      </c>
      <c r="AC4" t="s">
        <v>173</v>
      </c>
      <c r="AD4" t="s">
        <v>176</v>
      </c>
      <c r="AE4" t="s">
        <v>177</v>
      </c>
      <c r="AF4" t="s">
        <v>178</v>
      </c>
      <c r="AG4" t="s">
        <v>179</v>
      </c>
      <c r="AH4" t="s">
        <v>174</v>
      </c>
      <c r="AI4" t="s">
        <v>175</v>
      </c>
      <c r="AJ4" t="s">
        <v>180</v>
      </c>
      <c r="AL4" t="s">
        <v>172</v>
      </c>
      <c r="AM4" t="s">
        <v>173</v>
      </c>
      <c r="AN4" t="s">
        <v>176</v>
      </c>
      <c r="AP4" t="s">
        <v>172</v>
      </c>
      <c r="AQ4" t="s">
        <v>176</v>
      </c>
      <c r="AR4" t="s">
        <v>174</v>
      </c>
      <c r="AT4" t="s">
        <v>172</v>
      </c>
      <c r="AU4" t="s">
        <v>176</v>
      </c>
      <c r="AV4" t="s">
        <v>174</v>
      </c>
      <c r="AX4" t="s">
        <v>172</v>
      </c>
      <c r="AY4" t="s">
        <v>177</v>
      </c>
      <c r="AZ4" t="s">
        <v>179</v>
      </c>
      <c r="BA4" t="s">
        <v>175</v>
      </c>
      <c r="BC4" t="s">
        <v>172</v>
      </c>
      <c r="BD4" t="s">
        <v>177</v>
      </c>
      <c r="BE4" t="s">
        <v>178</v>
      </c>
      <c r="BF4" t="s">
        <v>175</v>
      </c>
      <c r="BH4" t="s">
        <v>172</v>
      </c>
      <c r="BI4" t="s">
        <v>176</v>
      </c>
      <c r="BJ4" t="s">
        <v>179</v>
      </c>
      <c r="BK4" t="s">
        <v>178</v>
      </c>
      <c r="BL4" t="s">
        <v>174</v>
      </c>
    </row>
    <row r="5" spans="1:64" x14ac:dyDescent="0.2">
      <c r="C5" t="s">
        <v>120</v>
      </c>
      <c r="D5">
        <v>91.995999999999995</v>
      </c>
      <c r="E5">
        <v>134.333</v>
      </c>
      <c r="F5">
        <v>145.81399999999999</v>
      </c>
      <c r="G5">
        <v>104.889</v>
      </c>
      <c r="I5">
        <v>108.931</v>
      </c>
      <c r="J5">
        <v>106.639</v>
      </c>
      <c r="K5">
        <v>141.49700000000001</v>
      </c>
      <c r="M5">
        <v>88.355999999999995</v>
      </c>
      <c r="N5">
        <v>112.441</v>
      </c>
      <c r="O5">
        <v>66.31</v>
      </c>
      <c r="P5">
        <v>96.465000000000003</v>
      </c>
      <c r="R5">
        <v>51.185000000000002</v>
      </c>
      <c r="S5">
        <v>111.931</v>
      </c>
      <c r="T5">
        <v>74.483000000000004</v>
      </c>
      <c r="V5">
        <v>205.72</v>
      </c>
      <c r="W5">
        <v>54.127000000000002</v>
      </c>
      <c r="X5">
        <v>88.481999999999999</v>
      </c>
      <c r="Y5">
        <v>68.253</v>
      </c>
      <c r="Z5">
        <v>87.153000000000006</v>
      </c>
      <c r="AB5">
        <v>70.587999999999994</v>
      </c>
      <c r="AC5">
        <v>109.4</v>
      </c>
      <c r="AD5">
        <v>107.833</v>
      </c>
      <c r="AE5">
        <v>119.31399999999999</v>
      </c>
      <c r="AF5">
        <v>44.41</v>
      </c>
      <c r="AG5">
        <v>64.188999999999993</v>
      </c>
      <c r="AH5">
        <v>105.69</v>
      </c>
      <c r="AI5">
        <v>136.75800000000001</v>
      </c>
      <c r="AJ5">
        <v>99.432000000000002</v>
      </c>
      <c r="AL5">
        <v>27.613</v>
      </c>
      <c r="AM5">
        <v>149.828</v>
      </c>
      <c r="AN5">
        <v>119.992</v>
      </c>
      <c r="AP5">
        <v>51.451999999999998</v>
      </c>
      <c r="AQ5">
        <v>58.709000000000003</v>
      </c>
      <c r="AR5">
        <v>40.445</v>
      </c>
      <c r="AT5">
        <v>118.53100000000001</v>
      </c>
      <c r="AU5">
        <v>173.32900000000001</v>
      </c>
      <c r="AV5">
        <v>106.749</v>
      </c>
      <c r="AX5">
        <v>91.807000000000002</v>
      </c>
      <c r="AY5">
        <v>155.37200000000001</v>
      </c>
      <c r="AZ5">
        <v>45.235999999999997</v>
      </c>
      <c r="BA5">
        <v>148.16399999999999</v>
      </c>
      <c r="BC5">
        <v>93.977000000000004</v>
      </c>
      <c r="BD5">
        <v>85.778000000000006</v>
      </c>
      <c r="BE5">
        <v>302.89800000000002</v>
      </c>
      <c r="BF5">
        <v>135.614</v>
      </c>
      <c r="BH5">
        <v>250.404</v>
      </c>
      <c r="BI5">
        <v>130.958</v>
      </c>
      <c r="BJ5">
        <v>179.864</v>
      </c>
      <c r="BK5">
        <v>226.24</v>
      </c>
      <c r="BL5">
        <v>219.80600000000001</v>
      </c>
    </row>
    <row r="6" spans="1:64" x14ac:dyDescent="0.2">
      <c r="C6" t="s">
        <v>122</v>
      </c>
      <c r="D6">
        <v>81.760999999999996</v>
      </c>
      <c r="E6">
        <v>125.971</v>
      </c>
      <c r="F6">
        <v>128.69200000000001</v>
      </c>
      <c r="G6">
        <v>106.001</v>
      </c>
      <c r="I6">
        <v>112.386</v>
      </c>
      <c r="J6">
        <v>92.448999999999998</v>
      </c>
      <c r="K6">
        <v>126.676</v>
      </c>
      <c r="AB6">
        <v>66.777000000000001</v>
      </c>
      <c r="AC6">
        <v>102.735</v>
      </c>
      <c r="AD6">
        <v>98.566000000000003</v>
      </c>
      <c r="AE6">
        <v>108.47199999999999</v>
      </c>
      <c r="AF6">
        <v>37.323</v>
      </c>
      <c r="AG6">
        <v>63.091999999999999</v>
      </c>
      <c r="AH6">
        <v>112.73399999999999</v>
      </c>
      <c r="AI6">
        <v>129.12899999999999</v>
      </c>
      <c r="AJ6">
        <v>91.941000000000003</v>
      </c>
      <c r="AL6">
        <v>26.716000000000001</v>
      </c>
      <c r="AM6">
        <v>144.76599999999999</v>
      </c>
      <c r="AN6">
        <v>103.12</v>
      </c>
      <c r="AP6">
        <v>63.41</v>
      </c>
      <c r="AQ6">
        <v>72.150999999999996</v>
      </c>
      <c r="AR6">
        <v>43.927</v>
      </c>
    </row>
    <row r="7" spans="1:64" x14ac:dyDescent="0.2">
      <c r="C7" t="s">
        <v>123</v>
      </c>
      <c r="D7">
        <v>49.695</v>
      </c>
      <c r="E7">
        <v>81.513999999999996</v>
      </c>
      <c r="F7">
        <v>95.384</v>
      </c>
      <c r="G7">
        <v>90.001999999999995</v>
      </c>
      <c r="I7">
        <v>76.436000000000007</v>
      </c>
      <c r="J7">
        <v>64.085999999999999</v>
      </c>
      <c r="K7">
        <v>138.42500000000001</v>
      </c>
      <c r="M7">
        <v>88.643000000000001</v>
      </c>
      <c r="N7">
        <v>117.968</v>
      </c>
      <c r="O7">
        <v>78.736999999999995</v>
      </c>
      <c r="P7">
        <v>140.577</v>
      </c>
      <c r="R7">
        <v>41.457999999999998</v>
      </c>
      <c r="S7">
        <v>126.773</v>
      </c>
      <c r="T7">
        <v>147.767</v>
      </c>
      <c r="V7">
        <v>209.04</v>
      </c>
      <c r="W7">
        <v>41.412999999999997</v>
      </c>
      <c r="X7">
        <v>86.228999999999999</v>
      </c>
      <c r="Y7">
        <v>86.238</v>
      </c>
      <c r="Z7">
        <v>122.45399999999999</v>
      </c>
      <c r="AB7">
        <v>75.900000000000006</v>
      </c>
      <c r="AC7">
        <v>67.691999999999993</v>
      </c>
      <c r="AD7">
        <v>90.234999999999999</v>
      </c>
      <c r="AE7">
        <v>71.710999999999999</v>
      </c>
      <c r="AF7">
        <v>46.985999999999997</v>
      </c>
      <c r="AG7">
        <v>63.859000000000002</v>
      </c>
      <c r="AH7">
        <v>138.196</v>
      </c>
      <c r="AI7">
        <v>113.133</v>
      </c>
      <c r="AJ7">
        <v>132.17400000000001</v>
      </c>
      <c r="AL7">
        <v>27.013000000000002</v>
      </c>
      <c r="AM7">
        <v>97.646000000000001</v>
      </c>
      <c r="AN7">
        <v>67.271000000000001</v>
      </c>
      <c r="AO7" t="s">
        <v>208</v>
      </c>
      <c r="AP7">
        <v>82.054000000000002</v>
      </c>
      <c r="AQ7">
        <v>46.106999999999999</v>
      </c>
      <c r="AR7">
        <v>55.906999999999996</v>
      </c>
      <c r="AT7">
        <v>121.816</v>
      </c>
      <c r="AU7">
        <v>160.14400000000001</v>
      </c>
      <c r="AV7">
        <v>107.86</v>
      </c>
      <c r="AX7">
        <v>120.373</v>
      </c>
      <c r="AY7">
        <v>170.11600000000001</v>
      </c>
      <c r="AZ7">
        <v>79.772999999999996</v>
      </c>
      <c r="BA7">
        <v>175.12299999999999</v>
      </c>
      <c r="BC7">
        <v>93.51</v>
      </c>
      <c r="BD7">
        <v>141.62100000000001</v>
      </c>
      <c r="BE7">
        <v>258.59199999999998</v>
      </c>
      <c r="BF7">
        <v>152.762</v>
      </c>
      <c r="BH7">
        <v>217.89</v>
      </c>
      <c r="BI7">
        <v>70.116</v>
      </c>
      <c r="BJ7">
        <v>274.75200000000001</v>
      </c>
      <c r="BK7">
        <v>299.84300000000002</v>
      </c>
      <c r="BL7">
        <v>187.535</v>
      </c>
    </row>
    <row r="8" spans="1:64" x14ac:dyDescent="0.2">
      <c r="C8" t="s">
        <v>124</v>
      </c>
      <c r="D8">
        <v>52.802999999999997</v>
      </c>
      <c r="E8">
        <v>83</v>
      </c>
      <c r="F8">
        <v>107.05800000000001</v>
      </c>
      <c r="G8">
        <v>67.653000000000006</v>
      </c>
      <c r="I8">
        <v>71.486000000000004</v>
      </c>
      <c r="J8">
        <v>59.625</v>
      </c>
      <c r="K8">
        <v>148.239</v>
      </c>
      <c r="AB8">
        <v>73.885999999999996</v>
      </c>
      <c r="AC8">
        <v>63.54</v>
      </c>
      <c r="AD8">
        <v>64.814999999999998</v>
      </c>
      <c r="AE8">
        <v>78.238</v>
      </c>
      <c r="AF8">
        <v>45.597999999999999</v>
      </c>
      <c r="AG8">
        <v>64.537000000000006</v>
      </c>
      <c r="AH8">
        <v>122.446</v>
      </c>
      <c r="AI8">
        <v>94.561000000000007</v>
      </c>
      <c r="AJ8">
        <v>126.309</v>
      </c>
      <c r="AL8">
        <v>26.359000000000002</v>
      </c>
      <c r="AM8">
        <v>109.589</v>
      </c>
      <c r="AN8">
        <v>71.238</v>
      </c>
      <c r="AP8">
        <v>70.569999999999993</v>
      </c>
      <c r="AQ8">
        <v>62.942999999999998</v>
      </c>
      <c r="AR8">
        <v>57.987000000000002</v>
      </c>
    </row>
    <row r="10" spans="1:64" x14ac:dyDescent="0.2">
      <c r="B10" t="s">
        <v>181</v>
      </c>
    </row>
    <row r="11" spans="1:64" x14ac:dyDescent="0.2">
      <c r="C11" t="s">
        <v>120</v>
      </c>
      <c r="E11">
        <f>E5/D5</f>
        <v>1.4602047915126746</v>
      </c>
      <c r="F11">
        <f>F5/D5</f>
        <v>1.5850036958128615</v>
      </c>
      <c r="G11">
        <f>G5/D5</f>
        <v>1.1401473977129442</v>
      </c>
      <c r="J11">
        <f>J5/I7</f>
        <v>1.3951410330210894</v>
      </c>
      <c r="K11">
        <f>K5/I7</f>
        <v>1.8511826887853891</v>
      </c>
      <c r="N11">
        <f>N5/M5</f>
        <v>1.2725904296256056</v>
      </c>
      <c r="O11">
        <f>O5/M5</f>
        <v>0.75048666757209481</v>
      </c>
      <c r="P11">
        <f>P5/M5</f>
        <v>1.0917764498166509</v>
      </c>
      <c r="S11">
        <f>S5/R5</f>
        <v>2.1867930057634073</v>
      </c>
      <c r="T11">
        <f>T5/R5</f>
        <v>1.4551724137931035</v>
      </c>
      <c r="W11">
        <f>W5/V5</f>
        <v>0.26311005249854175</v>
      </c>
      <c r="X11">
        <f>X5/V5</f>
        <v>0.43010888586428153</v>
      </c>
      <c r="Y11">
        <f>Y5/V5</f>
        <v>0.33177620066109276</v>
      </c>
      <c r="Z11">
        <f>Z5/V5</f>
        <v>0.42364864864864871</v>
      </c>
      <c r="AC11">
        <f>AC5/AB5</f>
        <v>1.5498384994616652</v>
      </c>
      <c r="AD11">
        <f>AD5/AB5</f>
        <v>1.5276392587975294</v>
      </c>
      <c r="AE11">
        <f>AE5/AB5</f>
        <v>1.69028730095767</v>
      </c>
      <c r="AF11">
        <f>AF5/AB5</f>
        <v>0.629143763812546</v>
      </c>
      <c r="AG11">
        <f>AG5/AB5</f>
        <v>0.90934719782399276</v>
      </c>
      <c r="AH11">
        <f>AH5/AB5</f>
        <v>1.4972799909333032</v>
      </c>
      <c r="AI11">
        <f>AI5/AB5</f>
        <v>1.9374114580381938</v>
      </c>
      <c r="AJ11">
        <f>AJ5/AB5</f>
        <v>1.4086246954156516</v>
      </c>
      <c r="AM11">
        <f>AM5/AL5</f>
        <v>5.4259950023539636</v>
      </c>
      <c r="AN11">
        <f>AN5/AL5</f>
        <v>4.3454894433781188</v>
      </c>
      <c r="AQ11">
        <f>AQ5/AP5</f>
        <v>1.1410440799191481</v>
      </c>
      <c r="AR11">
        <f>AR5/AP5</f>
        <v>0.78607245588120966</v>
      </c>
      <c r="AU11">
        <f>AU5/AT5</f>
        <v>1.4623094380373067</v>
      </c>
      <c r="AV11">
        <f>AV5/AT5</f>
        <v>0.90059984307902563</v>
      </c>
      <c r="AY11">
        <f>AY5/AX5</f>
        <v>1.6923763983138542</v>
      </c>
      <c r="AZ11">
        <f>AZ5/AX5</f>
        <v>0.49272931257965075</v>
      </c>
      <c r="BA11">
        <f>BA5/AX5</f>
        <v>1.6138638665896934</v>
      </c>
      <c r="BD11">
        <f>BD5/BC5</f>
        <v>0.91275524862466351</v>
      </c>
      <c r="BE11">
        <f>BE5/BC5</f>
        <v>3.2231077816912652</v>
      </c>
      <c r="BF11">
        <f>BF5/BC5</f>
        <v>1.4430552156378689</v>
      </c>
      <c r="BI11">
        <f>BI5/BH5</f>
        <v>0.52298685324515581</v>
      </c>
      <c r="BJ11">
        <f>BJ5/BH5</f>
        <v>0.71829523490040093</v>
      </c>
      <c r="BK11">
        <f>BK5/BH5</f>
        <v>0.90349994409035006</v>
      </c>
      <c r="BL11">
        <f>BL5/BH5</f>
        <v>0.87780546636635204</v>
      </c>
    </row>
    <row r="12" spans="1:64" x14ac:dyDescent="0.2">
      <c r="C12" t="s">
        <v>122</v>
      </c>
      <c r="E12">
        <f>E6/D6</f>
        <v>1.5407223492863347</v>
      </c>
      <c r="F12">
        <f t="shared" ref="F12:F14" si="0">F6/D6</f>
        <v>1.5740022749232521</v>
      </c>
      <c r="G12">
        <f t="shared" ref="G12:G14" si="1">G6/D6</f>
        <v>1.2964738689595285</v>
      </c>
      <c r="J12">
        <f>J6/I8</f>
        <v>1.293246230031055</v>
      </c>
      <c r="K12">
        <f>K6/I8</f>
        <v>1.7720392804185434</v>
      </c>
      <c r="AC12">
        <f>AC6/AB6</f>
        <v>1.5384788175569433</v>
      </c>
      <c r="AD12">
        <f t="shared" ref="AD12:AD14" si="2">AD6/AB6</f>
        <v>1.4760471419800232</v>
      </c>
      <c r="AE12">
        <f t="shared" ref="AE12:AE14" si="3">AE6/AB6</f>
        <v>1.6243916318492893</v>
      </c>
      <c r="AF12">
        <f t="shared" ref="AF12:AF14" si="4">AF6/AB6</f>
        <v>0.5589199874208185</v>
      </c>
      <c r="AG12">
        <f t="shared" ref="AG12:AG14" si="5">AG6/AB6</f>
        <v>0.94481632897554546</v>
      </c>
      <c r="AH12">
        <f t="shared" ref="AH12:AH14" si="6">AH6/AB6</f>
        <v>1.6882160025158361</v>
      </c>
      <c r="AI12">
        <f t="shared" ref="AI12:AI14" si="7">AI6/AB6</f>
        <v>1.9337346691226018</v>
      </c>
      <c r="AJ12">
        <f t="shared" ref="AJ12:AJ13" si="8">AJ6/AB6</f>
        <v>1.3768363358641449</v>
      </c>
      <c r="AM12">
        <f>AM6/AL6</f>
        <v>5.4187004042521334</v>
      </c>
      <c r="AN12">
        <f t="shared" ref="AN12:AN14" si="9">AN6/AL6</f>
        <v>3.8598592603683186</v>
      </c>
      <c r="AQ12">
        <f>AQ6/AP6</f>
        <v>1.1378489197287494</v>
      </c>
      <c r="AR12">
        <f t="shared" ref="AR12:AR14" si="10">AR6/AP6</f>
        <v>0.69274562371865644</v>
      </c>
    </row>
    <row r="13" spans="1:64" x14ac:dyDescent="0.2">
      <c r="C13" t="s">
        <v>123</v>
      </c>
      <c r="E13">
        <f>E7/D7</f>
        <v>1.6402857430324982</v>
      </c>
      <c r="F13">
        <f t="shared" si="0"/>
        <v>1.9193882684374686</v>
      </c>
      <c r="G13">
        <f t="shared" si="1"/>
        <v>1.8110876345708822</v>
      </c>
      <c r="J13">
        <f>J7/I5</f>
        <v>0.58831737521917549</v>
      </c>
      <c r="K13">
        <f>K7/I5</f>
        <v>1.2707585535797892</v>
      </c>
      <c r="N13">
        <f>N7/M7</f>
        <v>1.3308213846553028</v>
      </c>
      <c r="O13">
        <f>O7/M7</f>
        <v>0.88824836704533905</v>
      </c>
      <c r="P13">
        <f>P7/M7</f>
        <v>1.5858781855307242</v>
      </c>
      <c r="S13">
        <f>S7/R7</f>
        <v>3.0578657918857641</v>
      </c>
      <c r="T13">
        <f>T7/R7</f>
        <v>3.5642578030778136</v>
      </c>
      <c r="W13">
        <f>W7/V7</f>
        <v>0.1981104094910065</v>
      </c>
      <c r="X13">
        <f>X7/V7</f>
        <v>0.41250000000000003</v>
      </c>
      <c r="Y13">
        <f>Y7/V7</f>
        <v>0.41254305396096441</v>
      </c>
      <c r="Z13">
        <f>Z7/V7</f>
        <v>0.58579219288174511</v>
      </c>
      <c r="AC13">
        <f>AC7/AB7</f>
        <v>0.89185770750988125</v>
      </c>
      <c r="AD13">
        <f t="shared" si="2"/>
        <v>1.188866930171278</v>
      </c>
      <c r="AE13">
        <f t="shared" si="3"/>
        <v>0.9448089591567852</v>
      </c>
      <c r="AF13">
        <f t="shared" si="4"/>
        <v>0.6190513833992094</v>
      </c>
      <c r="AG13">
        <f t="shared" si="5"/>
        <v>0.84135704874835304</v>
      </c>
      <c r="AH13">
        <f t="shared" si="6"/>
        <v>1.8207641633728588</v>
      </c>
      <c r="AI13">
        <f t="shared" si="7"/>
        <v>1.4905533596837943</v>
      </c>
      <c r="AJ13">
        <f t="shared" si="8"/>
        <v>1.7414229249011857</v>
      </c>
      <c r="AM13">
        <f>AM7/AL7</f>
        <v>3.6147780698182355</v>
      </c>
      <c r="AN13">
        <f t="shared" si="9"/>
        <v>2.4903194758079441</v>
      </c>
      <c r="AQ13">
        <f>AQ7/AP7</f>
        <v>0.56191044921636968</v>
      </c>
      <c r="AR13">
        <f t="shared" si="10"/>
        <v>0.68134399298023252</v>
      </c>
      <c r="AU13">
        <f>AU7/AT7</f>
        <v>1.3146384711367964</v>
      </c>
      <c r="AV13">
        <f>AV7/AT7</f>
        <v>0.88543376896302617</v>
      </c>
      <c r="AY13">
        <f>AY7/AX7</f>
        <v>1.4132405107457653</v>
      </c>
      <c r="AZ13">
        <f>AZ7/AX7</f>
        <v>0.66271506068636654</v>
      </c>
      <c r="BA13">
        <f>BA7/AX7</f>
        <v>1.4548362174241731</v>
      </c>
      <c r="BD13">
        <f>BD7/BC7</f>
        <v>1.5145011228745588</v>
      </c>
      <c r="BE13">
        <f>BE7/BC7</f>
        <v>2.7653940754999464</v>
      </c>
      <c r="BF13">
        <f>BF7/BC7</f>
        <v>1.6336434605924499</v>
      </c>
      <c r="BI13">
        <f>BI7/BH7</f>
        <v>0.32179540134930473</v>
      </c>
      <c r="BJ13">
        <f>BJ7/BH7</f>
        <v>1.2609665427509296</v>
      </c>
      <c r="BK13">
        <f>BK7/BH7</f>
        <v>1.3761209784753776</v>
      </c>
      <c r="BL13">
        <f>BL7/BH7</f>
        <v>0.86068658497406947</v>
      </c>
    </row>
    <row r="14" spans="1:64" x14ac:dyDescent="0.2">
      <c r="C14" t="s">
        <v>124</v>
      </c>
      <c r="E14">
        <f>E8/D8</f>
        <v>1.5718803855841526</v>
      </c>
      <c r="F14">
        <f t="shared" si="0"/>
        <v>2.0274984375887737</v>
      </c>
      <c r="G14">
        <f t="shared" si="1"/>
        <v>1.2812340207942732</v>
      </c>
      <c r="J14">
        <f>J8/I6</f>
        <v>0.53053761144626554</v>
      </c>
      <c r="K14">
        <f>K8/I6</f>
        <v>1.3190166034915383</v>
      </c>
      <c r="AC14">
        <f>AC8/AB8</f>
        <v>0.85997347264705093</v>
      </c>
      <c r="AD14">
        <f t="shared" si="2"/>
        <v>0.87722978642774008</v>
      </c>
      <c r="AE14">
        <f t="shared" si="3"/>
        <v>1.0589015510380857</v>
      </c>
      <c r="AF14">
        <f t="shared" si="4"/>
        <v>0.61713991825244296</v>
      </c>
      <c r="AG14">
        <f t="shared" si="5"/>
        <v>0.87346723330536247</v>
      </c>
      <c r="AH14">
        <f t="shared" si="6"/>
        <v>1.6572287036786402</v>
      </c>
      <c r="AI14">
        <f t="shared" si="7"/>
        <v>1.279822970522156</v>
      </c>
      <c r="AJ14">
        <f>AJ8/AB8</f>
        <v>1.7095119508431909</v>
      </c>
      <c r="AM14">
        <f>AM8/AL8</f>
        <v>4.1575552942069116</v>
      </c>
      <c r="AN14">
        <f t="shared" si="9"/>
        <v>2.7026063204218671</v>
      </c>
      <c r="AQ14">
        <f>AQ8/AP8</f>
        <v>0.89192291341930008</v>
      </c>
      <c r="AR14">
        <f t="shared" si="10"/>
        <v>0.82169477114921363</v>
      </c>
    </row>
    <row r="16" spans="1:64" x14ac:dyDescent="0.2">
      <c r="B16" t="s">
        <v>119</v>
      </c>
    </row>
    <row r="17" spans="2:64" x14ac:dyDescent="0.2">
      <c r="C17" t="s">
        <v>120</v>
      </c>
      <c r="E17">
        <f>E11/E11</f>
        <v>1</v>
      </c>
      <c r="F17">
        <f>F11/F11</f>
        <v>1</v>
      </c>
      <c r="G17">
        <f>G11/G11</f>
        <v>1</v>
      </c>
      <c r="J17">
        <f>J11/J11</f>
        <v>1</v>
      </c>
      <c r="K17">
        <f>K11/K11</f>
        <v>1</v>
      </c>
      <c r="N17">
        <f>N11/N11</f>
        <v>1</v>
      </c>
      <c r="O17">
        <f>O11/O11</f>
        <v>1</v>
      </c>
      <c r="P17">
        <f>P11/P11</f>
        <v>1</v>
      </c>
      <c r="S17">
        <f>S11/S11</f>
        <v>1</v>
      </c>
      <c r="T17">
        <f>T11/T11</f>
        <v>1</v>
      </c>
      <c r="W17">
        <f>W11/W11</f>
        <v>1</v>
      </c>
      <c r="X17">
        <f>X11/X11</f>
        <v>1</v>
      </c>
      <c r="Y17">
        <f>Y11/Y11</f>
        <v>1</v>
      </c>
      <c r="Z17">
        <f>Z11/Z11</f>
        <v>1</v>
      </c>
      <c r="AC17">
        <f t="shared" ref="AC17:AJ17" si="11">AC11/AC11</f>
        <v>1</v>
      </c>
      <c r="AD17">
        <f t="shared" si="11"/>
        <v>1</v>
      </c>
      <c r="AE17">
        <f t="shared" si="11"/>
        <v>1</v>
      </c>
      <c r="AF17">
        <f t="shared" si="11"/>
        <v>1</v>
      </c>
      <c r="AG17">
        <f t="shared" si="11"/>
        <v>1</v>
      </c>
      <c r="AH17">
        <f t="shared" si="11"/>
        <v>1</v>
      </c>
      <c r="AI17">
        <f t="shared" si="11"/>
        <v>1</v>
      </c>
      <c r="AJ17">
        <f t="shared" si="11"/>
        <v>1</v>
      </c>
      <c r="AM17">
        <f>AM11/AM11</f>
        <v>1</v>
      </c>
      <c r="AN17">
        <f>AN11/AN11</f>
        <v>1</v>
      </c>
      <c r="AQ17">
        <f>AQ11/AQ11</f>
        <v>1</v>
      </c>
      <c r="AR17">
        <f>AR11/AR11</f>
        <v>1</v>
      </c>
      <c r="AU17">
        <f>AU11/AU11</f>
        <v>1</v>
      </c>
      <c r="AV17">
        <f>AV11/AV11</f>
        <v>1</v>
      </c>
      <c r="AY17">
        <f>AY11/AY11</f>
        <v>1</v>
      </c>
      <c r="AZ17">
        <f>AZ11/AZ11</f>
        <v>1</v>
      </c>
      <c r="BA17">
        <f>BA11/BA11</f>
        <v>1</v>
      </c>
      <c r="BD17">
        <f>BD11/BD11</f>
        <v>1</v>
      </c>
      <c r="BE17">
        <f>BE11/BE11</f>
        <v>1</v>
      </c>
      <c r="BF17">
        <f>BF11/BF11</f>
        <v>1</v>
      </c>
      <c r="BI17">
        <f>BI11/BI11</f>
        <v>1</v>
      </c>
      <c r="BJ17">
        <f>BJ11/BJ11</f>
        <v>1</v>
      </c>
      <c r="BK17">
        <f>BK11/BK11</f>
        <v>1</v>
      </c>
      <c r="BL17">
        <f>BL11/BL11</f>
        <v>1</v>
      </c>
    </row>
    <row r="18" spans="2:64" x14ac:dyDescent="0.2">
      <c r="C18" t="s">
        <v>122</v>
      </c>
      <c r="E18">
        <f>E12/E11</f>
        <v>1.0551412776082245</v>
      </c>
      <c r="F18">
        <f>F12/F11</f>
        <v>0.993059056632693</v>
      </c>
      <c r="G18">
        <f>G12/G11</f>
        <v>1.1371107556445459</v>
      </c>
      <c r="J18">
        <f>J12/J11</f>
        <v>0.92696451428327098</v>
      </c>
      <c r="K18">
        <f>K12/K11</f>
        <v>0.95724711080851033</v>
      </c>
      <c r="AC18">
        <f t="shared" ref="AC18:AJ18" si="12">AC12/AC11</f>
        <v>0.99267040926608308</v>
      </c>
      <c r="AD18">
        <f t="shared" si="12"/>
        <v>0.96622755240126745</v>
      </c>
      <c r="AE18">
        <f t="shared" si="12"/>
        <v>0.96101510727138162</v>
      </c>
      <c r="AF18">
        <f t="shared" si="12"/>
        <v>0.88838198766180454</v>
      </c>
      <c r="AG18">
        <f t="shared" si="12"/>
        <v>1.0390050480569226</v>
      </c>
      <c r="AH18">
        <f t="shared" si="12"/>
        <v>1.1275219148981723</v>
      </c>
      <c r="AI18">
        <f t="shared" si="12"/>
        <v>0.99810221576819047</v>
      </c>
      <c r="AJ18">
        <f t="shared" si="12"/>
        <v>0.97743305249797097</v>
      </c>
      <c r="AM18">
        <f>AM12/AM11</f>
        <v>0.99865562019525167</v>
      </c>
      <c r="AN18">
        <f>AN12/AN11</f>
        <v>0.88824499763776243</v>
      </c>
      <c r="AQ18">
        <f>AQ12/AQ11</f>
        <v>0.99719979250001878</v>
      </c>
      <c r="AR18">
        <f>AR12/AR11</f>
        <v>0.88127451679001878</v>
      </c>
    </row>
    <row r="19" spans="2:64" x14ac:dyDescent="0.2">
      <c r="C19" t="s">
        <v>123</v>
      </c>
      <c r="E19">
        <f>E13/E11</f>
        <v>1.1233258187937267</v>
      </c>
      <c r="F19">
        <f>F13/F11</f>
        <v>1.2109676926987349</v>
      </c>
      <c r="G19">
        <f>G13/G11</f>
        <v>1.5884679807223145</v>
      </c>
      <c r="J19">
        <f>J13/J11</f>
        <v>0.42169025302424912</v>
      </c>
      <c r="K19">
        <f>K13/K11</f>
        <v>0.68645766907725791</v>
      </c>
      <c r="N19">
        <f>N13/N11</f>
        <v>1.0457578130984597</v>
      </c>
      <c r="O19">
        <f>O13/O11</f>
        <v>1.1835631536519071</v>
      </c>
      <c r="P19">
        <f>P13/P11</f>
        <v>1.4525667647411253</v>
      </c>
      <c r="S19">
        <f>S13/S11</f>
        <v>1.3983334425465048</v>
      </c>
      <c r="T19">
        <f>T13/T11</f>
        <v>2.4493714760487344</v>
      </c>
      <c r="W19">
        <f>W13/W11</f>
        <v>0.75295644392798144</v>
      </c>
      <c r="X19">
        <f>X13/X11</f>
        <v>0.95905946972265554</v>
      </c>
      <c r="Y19">
        <f>Y13/Y11</f>
        <v>1.2434377545433841</v>
      </c>
      <c r="Z19">
        <f>Z13/Z11</f>
        <v>1.382731172990403</v>
      </c>
      <c r="AC19">
        <f t="shared" ref="AC19:AJ19" si="13">AC13/AC11</f>
        <v>0.57545202794979422</v>
      </c>
      <c r="AD19">
        <f t="shared" si="13"/>
        <v>0.77823800568406853</v>
      </c>
      <c r="AE19">
        <f t="shared" si="13"/>
        <v>0.55896353159695555</v>
      </c>
      <c r="AF19">
        <f t="shared" si="13"/>
        <v>0.98395854652968695</v>
      </c>
      <c r="AG19">
        <f t="shared" si="13"/>
        <v>0.92523191445650721</v>
      </c>
      <c r="AH19">
        <f t="shared" si="13"/>
        <v>1.2160478830936072</v>
      </c>
      <c r="AI19">
        <f t="shared" si="13"/>
        <v>0.76935302178563336</v>
      </c>
      <c r="AJ19">
        <f t="shared" si="13"/>
        <v>1.2362575571538827</v>
      </c>
      <c r="AM19">
        <f>AM13/AM11</f>
        <v>0.66619635076147943</v>
      </c>
      <c r="AN19">
        <f>AN13/AN11</f>
        <v>0.57308146947700478</v>
      </c>
      <c r="AQ19">
        <f>AQ13/AQ11</f>
        <v>0.49245288512971858</v>
      </c>
      <c r="AR19">
        <f>AR13/AR11</f>
        <v>0.8667699623394467</v>
      </c>
      <c r="AU19">
        <f>AU13/AU11</f>
        <v>0.89901524050975667</v>
      </c>
      <c r="AV19">
        <f>AV13/AV11</f>
        <v>0.98316003024811915</v>
      </c>
      <c r="AY19">
        <f>AY13/AY11</f>
        <v>0.83506276272453506</v>
      </c>
      <c r="AZ19">
        <f>AZ13/AZ11</f>
        <v>1.3449880974540909</v>
      </c>
      <c r="BA19">
        <f>BA13/BA11</f>
        <v>0.90146154675265977</v>
      </c>
      <c r="BD19">
        <f>BD13/BD11</f>
        <v>1.6592631213642475</v>
      </c>
      <c r="BE19">
        <f>BE13/BE11</f>
        <v>0.85798994722070943</v>
      </c>
      <c r="BF19">
        <f>BF13/BF11</f>
        <v>1.1320727321375128</v>
      </c>
      <c r="BI19">
        <f>BI13/BI11</f>
        <v>0.61530304127637336</v>
      </c>
      <c r="BJ19">
        <f>BJ13/BJ11</f>
        <v>1.755498966836075</v>
      </c>
      <c r="BK19">
        <f>BK13/BK11</f>
        <v>1.5231002364486759</v>
      </c>
      <c r="BL19">
        <f>BL13/BL11</f>
        <v>0.98049809206230443</v>
      </c>
    </row>
    <row r="20" spans="2:64" x14ac:dyDescent="0.2">
      <c r="C20" t="s">
        <v>124</v>
      </c>
      <c r="E20">
        <f>E14/E11</f>
        <v>1.0764794053002589</v>
      </c>
      <c r="F20">
        <f>F14/F11</f>
        <v>1.2791758422676616</v>
      </c>
      <c r="G20">
        <f>G14/G11</f>
        <v>1.1237441960261796</v>
      </c>
      <c r="J20">
        <f>J14/J11</f>
        <v>0.38027525453639621</v>
      </c>
      <c r="K20">
        <f>K14/K11</f>
        <v>0.71252643592782339</v>
      </c>
      <c r="AC20">
        <f t="shared" ref="AC20:AJ20" si="14">AC14/AC11</f>
        <v>0.55487941030356502</v>
      </c>
      <c r="AD20">
        <f t="shared" si="14"/>
        <v>0.57423883379263596</v>
      </c>
      <c r="AE20">
        <f t="shared" si="14"/>
        <v>0.62646246613705336</v>
      </c>
      <c r="AF20">
        <f t="shared" si="14"/>
        <v>0.98092034563394381</v>
      </c>
      <c r="AG20">
        <f t="shared" si="14"/>
        <v>0.96054316260666039</v>
      </c>
      <c r="AH20">
        <f t="shared" si="14"/>
        <v>1.1068261872955609</v>
      </c>
      <c r="AI20">
        <f t="shared" si="14"/>
        <v>0.66058397931541801</v>
      </c>
      <c r="AJ20">
        <f t="shared" si="14"/>
        <v>1.2136035641053096</v>
      </c>
      <c r="AM20">
        <f>AM14/AM11</f>
        <v>0.76622910496659802</v>
      </c>
      <c r="AN20">
        <f>AN14/AN11</f>
        <v>0.62193369829496148</v>
      </c>
      <c r="AQ20">
        <f>AQ14/AQ11</f>
        <v>0.78167261818886069</v>
      </c>
      <c r="AR20">
        <f>AR14/AR11</f>
        <v>1.0453168343471217</v>
      </c>
    </row>
    <row r="22" spans="2:64" x14ac:dyDescent="0.2">
      <c r="B22" t="s">
        <v>5</v>
      </c>
      <c r="E22" t="s">
        <v>173</v>
      </c>
      <c r="F22" t="s">
        <v>176</v>
      </c>
      <c r="G22" t="s">
        <v>177</v>
      </c>
      <c r="H22" t="s">
        <v>178</v>
      </c>
      <c r="I22" t="s">
        <v>179</v>
      </c>
      <c r="J22" t="s">
        <v>174</v>
      </c>
      <c r="K22" t="s">
        <v>175</v>
      </c>
    </row>
    <row r="23" spans="2:64" x14ac:dyDescent="0.2">
      <c r="C23" t="s">
        <v>120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AO23" t="s">
        <v>209</v>
      </c>
    </row>
    <row r="24" spans="2:64" x14ac:dyDescent="0.2">
      <c r="C24" t="s">
        <v>122</v>
      </c>
      <c r="E24">
        <f>AVERAGE(E18,J18,AC18,AM18)</f>
        <v>0.99335795533820748</v>
      </c>
      <c r="F24">
        <f>AVERAGE(AD18,AN18,AQ18)</f>
        <v>0.95055744751301618</v>
      </c>
      <c r="G24" t="s">
        <v>182</v>
      </c>
      <c r="H24" t="s">
        <v>182</v>
      </c>
      <c r="I24" t="s">
        <v>182</v>
      </c>
      <c r="J24">
        <f>AVERAGE(F18,K18,AH18,AR18)</f>
        <v>0.98977564978234855</v>
      </c>
      <c r="K24">
        <f>AVERAGE(G18,AJ18)</f>
        <v>1.0572719040712584</v>
      </c>
    </row>
    <row r="25" spans="2:64" x14ac:dyDescent="0.2">
      <c r="C25" t="s">
        <v>123</v>
      </c>
      <c r="E25">
        <f>AVERAGE(E19,J19,N19,S19,W19,AC19,AM19)</f>
        <v>0.8548160214431707</v>
      </c>
      <c r="F25">
        <f>AVERAGE(X19,AD19,AN19,BI19,AU19)</f>
        <v>0.76493944533397173</v>
      </c>
      <c r="G25">
        <f>AVERAGE(AE19,AY19,BD19)</f>
        <v>1.0177631385619126</v>
      </c>
      <c r="H25">
        <f>AVERAGE(AF19,BE19,BK19)</f>
        <v>1.1216829100663575</v>
      </c>
      <c r="I25">
        <f>AVERAGE(AG19,AZ19,BJ19)</f>
        <v>1.3419063262488908</v>
      </c>
      <c r="J25">
        <f>AVERAGE(F19,K19,O19,T19,Y19,AH19,AR19,AV19,BL19)</f>
        <v>1.2022526348626108</v>
      </c>
      <c r="K25">
        <f>AVERAGE(G19,P19,Z19,AI19,BA19,BF19)</f>
        <v>1.2044422031882747</v>
      </c>
    </row>
    <row r="26" spans="2:64" x14ac:dyDescent="0.2">
      <c r="C26" t="s">
        <v>124</v>
      </c>
      <c r="E26">
        <f>AVERAGE(E20,J20,AC20,AM20)</f>
        <v>0.69446579377670459</v>
      </c>
      <c r="F26">
        <f>AVERAGE(AD20,AN20,AQ20)</f>
        <v>0.6592817167588193</v>
      </c>
      <c r="G26" t="s">
        <v>182</v>
      </c>
      <c r="H26" t="s">
        <v>182</v>
      </c>
      <c r="I26" t="s">
        <v>182</v>
      </c>
      <c r="J26">
        <f>AVERAGE(F20,K20,AH20,AR20)</f>
        <v>1.0359613249595419</v>
      </c>
      <c r="K26">
        <f>AVERAGE(G20,AI20)</f>
        <v>0.8921640876707988</v>
      </c>
    </row>
    <row r="29" spans="2:64" x14ac:dyDescent="0.2">
      <c r="B29" t="s">
        <v>187</v>
      </c>
    </row>
    <row r="32" spans="2:64" x14ac:dyDescent="0.2">
      <c r="B32" t="s">
        <v>5</v>
      </c>
      <c r="D32" t="s">
        <v>173</v>
      </c>
      <c r="E32" t="s">
        <v>176</v>
      </c>
      <c r="F32" t="s">
        <v>177</v>
      </c>
      <c r="G32" t="s">
        <v>178</v>
      </c>
      <c r="H32" t="s">
        <v>179</v>
      </c>
      <c r="I32" t="s">
        <v>174</v>
      </c>
      <c r="J32" t="s">
        <v>175</v>
      </c>
    </row>
    <row r="33" spans="2:10" x14ac:dyDescent="0.2">
      <c r="C33" t="s">
        <v>120</v>
      </c>
      <c r="D33">
        <v>1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</row>
    <row r="34" spans="2:10" x14ac:dyDescent="0.2">
      <c r="C34" t="s">
        <v>123</v>
      </c>
      <c r="D34">
        <v>0.95431367</v>
      </c>
      <c r="E34">
        <v>0.80519699</v>
      </c>
      <c r="F34">
        <v>0.85130298999999998</v>
      </c>
      <c r="G34">
        <v>0.92097424999999999</v>
      </c>
      <c r="H34">
        <v>1.1874639</v>
      </c>
      <c r="I34">
        <v>1.2299719499999999</v>
      </c>
      <c r="J34">
        <v>1.2044421999999999</v>
      </c>
    </row>
    <row r="37" spans="2:10" x14ac:dyDescent="0.2">
      <c r="D37" t="s">
        <v>183</v>
      </c>
      <c r="E37" t="s">
        <v>207</v>
      </c>
      <c r="F37" t="s">
        <v>185</v>
      </c>
      <c r="G37" t="s">
        <v>185</v>
      </c>
      <c r="H37" t="s">
        <v>185</v>
      </c>
      <c r="I37" t="s">
        <v>186</v>
      </c>
      <c r="J37" t="s">
        <v>184</v>
      </c>
    </row>
    <row r="38" spans="2:10" x14ac:dyDescent="0.2">
      <c r="B38" t="s">
        <v>125</v>
      </c>
      <c r="C38" t="s">
        <v>120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2:10" x14ac:dyDescent="0.2">
      <c r="C39" t="s">
        <v>123</v>
      </c>
      <c r="D39">
        <f>STDEV(E19,J19,N19,S19,W19,AC19,AM19)</f>
        <v>0.3453409889624261</v>
      </c>
      <c r="E39">
        <f>STDEV(X19,AD19,AN19,BI19,AU19)</f>
        <v>0.16958500136162521</v>
      </c>
      <c r="F39">
        <f>STDEV(AE19,AY19,BD19)</f>
        <v>0.5724503186380957</v>
      </c>
      <c r="G39">
        <f>STDEV(AF19,BE19,BK19)</f>
        <v>0.35329721827791477</v>
      </c>
      <c r="H39">
        <f>STDEV(AG19,AZ19,BJ19)</f>
        <v>0.41514210525082318</v>
      </c>
      <c r="I39">
        <f>STDEV(F19,K19,O19,T19,Y19,AH19,AR19,AV19,BL19)</f>
        <v>0.50415608853824212</v>
      </c>
      <c r="J39">
        <f>STDEV(G19,P19,Z19,AI19,BA19,BF19)</f>
        <v>0.3247047172116434</v>
      </c>
    </row>
    <row r="42" spans="2:10" x14ac:dyDescent="0.2">
      <c r="B42" t="s">
        <v>9</v>
      </c>
      <c r="C42" s="5"/>
      <c r="D42" s="5" t="s">
        <v>173</v>
      </c>
      <c r="E42" s="5" t="s">
        <v>176</v>
      </c>
      <c r="F42" s="5" t="s">
        <v>177</v>
      </c>
      <c r="G42" s="5" t="s">
        <v>178</v>
      </c>
      <c r="H42" s="5" t="s">
        <v>179</v>
      </c>
      <c r="I42" s="5" t="s">
        <v>174</v>
      </c>
      <c r="J42" s="5" t="s">
        <v>175</v>
      </c>
    </row>
    <row r="43" spans="2:10" x14ac:dyDescent="0.2">
      <c r="C43" s="5" t="s">
        <v>127</v>
      </c>
      <c r="D43" s="5">
        <f>_xlfn.T.TEST(_xlfn.HSTACK(E17,J17,N17,S17,W17,AC17:AM17),_xlfn.HSTACK(E19,J19,N19,S19,W19,AC19,AM19),2,2)</f>
        <v>0.12255028545950578</v>
      </c>
      <c r="E43" s="1">
        <f>_xlfn.T.TEST(_xlfn.HSTACK(X17,AD17,AN17,AU17,BI17),_xlfn.HSTACK(X19,AD19,AN19,AU19,BI19),2,2)</f>
        <v>1.4679141165274986E-2</v>
      </c>
      <c r="F43" s="5">
        <f>_xlfn.T.TEST(_xlfn.HSTACK(AE17,AY17,BD17),_xlfn.HSTACK(AE19,AY19,BD19),2,2)</f>
        <v>0.95971507504716502</v>
      </c>
      <c r="G43" s="5">
        <f>_xlfn.T.TEST(_xlfn.HSTACK(AF17,BE17,BK17),_xlfn.HSTACK(AF19,BE19,BK19),2,2)</f>
        <v>0.58292701108922773</v>
      </c>
      <c r="H43" s="5">
        <f>_xlfn.T.TEST(_xlfn.HSTACK(AG17,AZ17,BJ17),_xlfn.HSTACK(AG19,AZ19,BJ19),2,2)</f>
        <v>0.22688051335507392</v>
      </c>
      <c r="I43" s="5">
        <f>_xlfn.T.TEST(_xlfn.HSTACK(F17,K17,O17,T17,Y17,AH17,AR17,AV17,BL17),_xlfn.HSTACK(F19,K19,O19,T19,Y19,AH19,AR19,AV19,BL19),2,2)</f>
        <v>0.24628337542187209</v>
      </c>
      <c r="J43" s="5">
        <f>_xlfn.T.TEST(_xlfn.HSTACK(G17,P17,Z17,AI17,BA17,BF17),_xlfn.HSTACK(G19,P19,Z19,AI19,BA19,BF19),2,2)</f>
        <v>0.1540382689561999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22DE6-19EF-8246-9FF5-F83F3C71AC73}">
  <dimension ref="A1:R31"/>
  <sheetViews>
    <sheetView topLeftCell="A17" zoomScale="70" zoomScaleNormal="70" workbookViewId="0">
      <selection activeCell="R9" sqref="R9"/>
    </sheetView>
  </sheetViews>
  <sheetFormatPr baseColWidth="10" defaultRowHeight="16" x14ac:dyDescent="0.2"/>
  <cols>
    <col min="19" max="19" width="13" bestFit="1" customWidth="1"/>
    <col min="21" max="24" width="13.1640625" bestFit="1" customWidth="1"/>
    <col min="25" max="26" width="12.1640625" bestFit="1" customWidth="1"/>
  </cols>
  <sheetData>
    <row r="1" spans="1:18" x14ac:dyDescent="0.2">
      <c r="A1" t="s">
        <v>198</v>
      </c>
    </row>
    <row r="3" spans="1:18" x14ac:dyDescent="0.2">
      <c r="A3" t="s">
        <v>81</v>
      </c>
    </row>
    <row r="5" spans="1:18" x14ac:dyDescent="0.2">
      <c r="D5" t="s">
        <v>10</v>
      </c>
      <c r="J5" t="s">
        <v>5</v>
      </c>
    </row>
    <row r="6" spans="1:18" x14ac:dyDescent="0.2">
      <c r="A6" t="s">
        <v>199</v>
      </c>
      <c r="B6" t="s">
        <v>202</v>
      </c>
      <c r="C6" t="s">
        <v>0</v>
      </c>
      <c r="D6" t="s">
        <v>1</v>
      </c>
      <c r="E6" t="s">
        <v>2</v>
      </c>
      <c r="F6" t="s">
        <v>3</v>
      </c>
      <c r="G6" t="s">
        <v>4</v>
      </c>
      <c r="J6">
        <v>3</v>
      </c>
      <c r="K6">
        <v>4</v>
      </c>
      <c r="L6">
        <v>5</v>
      </c>
      <c r="M6">
        <v>6</v>
      </c>
      <c r="N6">
        <v>7</v>
      </c>
      <c r="O6">
        <v>8</v>
      </c>
      <c r="P6">
        <v>9</v>
      </c>
      <c r="Q6">
        <v>10</v>
      </c>
      <c r="R6" t="s">
        <v>0</v>
      </c>
    </row>
    <row r="7" spans="1:18" x14ac:dyDescent="0.2">
      <c r="B7">
        <v>1</v>
      </c>
      <c r="C7">
        <v>3</v>
      </c>
      <c r="D7">
        <v>0.154</v>
      </c>
      <c r="E7">
        <v>0.10199999999999999</v>
      </c>
      <c r="F7">
        <v>0.17499999999999999</v>
      </c>
      <c r="G7">
        <v>0.125</v>
      </c>
      <c r="I7" t="s">
        <v>1</v>
      </c>
      <c r="J7">
        <f>AVERAGE(D7:D9)</f>
        <v>0.151</v>
      </c>
      <c r="K7">
        <f>AVERAGE(D10:D12)</f>
        <v>0.27033333333333337</v>
      </c>
      <c r="L7">
        <f>AVERAGE(D13:D15)</f>
        <v>0.47133333333333338</v>
      </c>
      <c r="M7">
        <f>AVERAGE(D16:D19)</f>
        <v>0.80750000000000011</v>
      </c>
      <c r="N7">
        <f>AVERAGE(D20:D22)</f>
        <v>1.2956666666666667</v>
      </c>
      <c r="O7">
        <f>AVERAGE(D23:D25)</f>
        <v>1.6929999999999998</v>
      </c>
      <c r="P7">
        <f>AVERAGE(D26:D28)</f>
        <v>1.8803333333333334</v>
      </c>
      <c r="Q7">
        <f>AVERAGE(D29:D31)</f>
        <v>2.0666666666666669</v>
      </c>
    </row>
    <row r="8" spans="1:18" x14ac:dyDescent="0.2">
      <c r="B8">
        <v>2</v>
      </c>
      <c r="D8">
        <v>0.191</v>
      </c>
      <c r="E8">
        <v>0.111</v>
      </c>
      <c r="F8">
        <v>0.224</v>
      </c>
      <c r="G8">
        <v>0.14099999999999999</v>
      </c>
      <c r="I8" t="s">
        <v>6</v>
      </c>
      <c r="J8">
        <f>AVERAGE(E7:E9)</f>
        <v>9.3666666666666676E-2</v>
      </c>
      <c r="K8">
        <f>AVERAGE(E10:E12)</f>
        <v>0.10266666666666667</v>
      </c>
      <c r="L8">
        <f>AVERAGE(E13:E15)</f>
        <v>0.12366666666666666</v>
      </c>
      <c r="M8">
        <f>AVERAGE(E16:E19)</f>
        <v>0.12625</v>
      </c>
      <c r="N8">
        <f>AVERAGE(E20:E22)</f>
        <v>0.14833333333333334</v>
      </c>
      <c r="O8">
        <f>AVERAGE(E23:E25)</f>
        <v>0.20533333333333334</v>
      </c>
      <c r="P8">
        <f>AVERAGE(E26:E28)</f>
        <v>0.16</v>
      </c>
      <c r="Q8">
        <f>AVERAGE(E29:E31)</f>
        <v>0.17966666666666664</v>
      </c>
    </row>
    <row r="9" spans="1:18" x14ac:dyDescent="0.2">
      <c r="B9">
        <v>3</v>
      </c>
      <c r="D9">
        <v>0.108</v>
      </c>
      <c r="E9">
        <v>6.8000000000000005E-2</v>
      </c>
      <c r="F9">
        <v>0.11799999999999999</v>
      </c>
      <c r="G9">
        <v>8.5000000000000006E-2</v>
      </c>
      <c r="I9" t="s">
        <v>3</v>
      </c>
      <c r="J9">
        <f>AVERAGE(F7:F9)</f>
        <v>0.17233333333333334</v>
      </c>
      <c r="K9">
        <f>AVERAGE(F10:F12)</f>
        <v>0.3133333333333333</v>
      </c>
      <c r="L9">
        <f>AVERAGE(F13:F15)</f>
        <v>0.54866666666666675</v>
      </c>
      <c r="M9">
        <f>AVERAGE(F16:F19)</f>
        <v>0.91949999999999998</v>
      </c>
      <c r="N9">
        <f>AVERAGE(F20:F22)</f>
        <v>1.4023333333333337</v>
      </c>
      <c r="O9">
        <f>AVERAGE(F23:F25)</f>
        <v>1.7316666666666667</v>
      </c>
      <c r="P9">
        <f>AVERAGE(F26:F28)</f>
        <v>1.9576666666666667</v>
      </c>
      <c r="Q9">
        <f>AVERAGE(F29:F31)</f>
        <v>2.0876666666666668</v>
      </c>
    </row>
    <row r="10" spans="1:18" x14ac:dyDescent="0.2">
      <c r="B10">
        <v>1</v>
      </c>
      <c r="C10">
        <v>4</v>
      </c>
      <c r="D10">
        <v>0.28899999999999998</v>
      </c>
      <c r="E10">
        <v>0.104</v>
      </c>
      <c r="F10">
        <v>0.35699999999999998</v>
      </c>
      <c r="G10">
        <v>0.19</v>
      </c>
      <c r="I10" t="s">
        <v>7</v>
      </c>
      <c r="J10">
        <f>AVERAGE(G7:G9)</f>
        <v>0.11700000000000001</v>
      </c>
      <c r="K10">
        <f>AVERAGE(G10:G12)</f>
        <v>0.17</v>
      </c>
      <c r="L10">
        <f>AVERAGE(G13:G15)</f>
        <v>0.23133333333333331</v>
      </c>
      <c r="M10">
        <f>AVERAGE(G16:G19)</f>
        <v>0.29825000000000002</v>
      </c>
      <c r="N10">
        <f>AVERAGE(G20:G22)</f>
        <v>0.42666666666666669</v>
      </c>
      <c r="O10">
        <f>AVERAGE(G23:G25)</f>
        <v>0.69499999999999995</v>
      </c>
      <c r="P10">
        <f>AVERAGE(G26:G28)</f>
        <v>1.2056666666666667</v>
      </c>
      <c r="Q10">
        <f>AVERAGE(G29:G31)</f>
        <v>1.6926666666666668</v>
      </c>
    </row>
    <row r="11" spans="1:18" x14ac:dyDescent="0.2">
      <c r="B11">
        <v>2</v>
      </c>
      <c r="D11">
        <v>0.25700000000000001</v>
      </c>
      <c r="E11">
        <v>0.11600000000000001</v>
      </c>
      <c r="F11">
        <v>0.29099999999999998</v>
      </c>
      <c r="G11">
        <v>0.17</v>
      </c>
    </row>
    <row r="12" spans="1:18" x14ac:dyDescent="0.2">
      <c r="B12">
        <v>3</v>
      </c>
      <c r="D12">
        <v>0.26500000000000001</v>
      </c>
      <c r="E12">
        <v>8.7999999999999995E-2</v>
      </c>
      <c r="F12">
        <v>0.29199999999999998</v>
      </c>
      <c r="G12">
        <v>0.15</v>
      </c>
    </row>
    <row r="13" spans="1:18" x14ac:dyDescent="0.2">
      <c r="B13">
        <v>1</v>
      </c>
      <c r="C13">
        <v>5</v>
      </c>
      <c r="D13">
        <v>0.48299999999999998</v>
      </c>
      <c r="E13">
        <v>0.109</v>
      </c>
      <c r="F13">
        <v>0.6</v>
      </c>
      <c r="G13">
        <v>0.24299999999999999</v>
      </c>
      <c r="J13" t="s">
        <v>8</v>
      </c>
    </row>
    <row r="14" spans="1:18" x14ac:dyDescent="0.2">
      <c r="B14">
        <v>2</v>
      </c>
      <c r="D14">
        <v>0.42199999999999999</v>
      </c>
      <c r="E14">
        <v>0.125</v>
      </c>
      <c r="F14">
        <v>0.48799999999999999</v>
      </c>
      <c r="G14">
        <v>0.214</v>
      </c>
      <c r="I14" t="s">
        <v>1</v>
      </c>
      <c r="J14">
        <f>STDEV(D7,D8,D9)</f>
        <v>4.1581245772583597E-2</v>
      </c>
      <c r="K14">
        <f>STDEV(D10,D11,D12)</f>
        <v>1.6653327995729043E-2</v>
      </c>
      <c r="L14">
        <f>STDEV(D13,D14,D15)</f>
        <v>4.4657959350303214E-2</v>
      </c>
      <c r="M14">
        <f>STDEV(D16,D17,D18,D19)</f>
        <v>7.5057755539761961E-2</v>
      </c>
      <c r="N14">
        <f>STDEV(D20,D21,D22)</f>
        <v>5.589573627150226E-2</v>
      </c>
      <c r="O14">
        <f>STDEV(D23,D24,D25)</f>
        <v>7.5544688761024131E-2</v>
      </c>
      <c r="P14">
        <f>STDEV(D26,D27,D28)</f>
        <v>5.3873308171425036E-2</v>
      </c>
      <c r="Q14">
        <f>STDEV(D29,D30,D31)</f>
        <v>0.13521217893863458</v>
      </c>
    </row>
    <row r="15" spans="1:18" x14ac:dyDescent="0.2">
      <c r="B15">
        <v>3</v>
      </c>
      <c r="D15">
        <v>0.50900000000000001</v>
      </c>
      <c r="E15">
        <v>0.13700000000000001</v>
      </c>
      <c r="F15">
        <v>0.55800000000000005</v>
      </c>
      <c r="G15">
        <v>0.23699999999999999</v>
      </c>
      <c r="I15" t="s">
        <v>6</v>
      </c>
      <c r="J15">
        <f>STDEV(E7,E8,E9)</f>
        <v>2.2678918257565333E-2</v>
      </c>
      <c r="K15">
        <f>STDEV(E10,E11,E12)</f>
        <v>1.4047538337137011E-2</v>
      </c>
      <c r="L15">
        <f>STDEV(E13,E14,E15)</f>
        <v>1.404753833713699E-2</v>
      </c>
      <c r="M15">
        <f>STDEV(E16,E17,E18,E19)</f>
        <v>2.2647663602823769E-2</v>
      </c>
      <c r="N15">
        <f>STDEV(E20,E21,E22)</f>
        <v>2.1501937897160234E-2</v>
      </c>
      <c r="O15">
        <f>STDEV(E23,E24,E25)</f>
        <v>7.5698965206489693E-2</v>
      </c>
      <c r="P15">
        <f>STDEV(E26,E27,E28)</f>
        <v>4.9122296363260529E-2</v>
      </c>
      <c r="Q15">
        <f>STDEV(E29,E30,E31)</f>
        <v>2.3459184413217503E-2</v>
      </c>
    </row>
    <row r="16" spans="1:18" x14ac:dyDescent="0.2">
      <c r="B16">
        <v>1</v>
      </c>
      <c r="C16">
        <v>6</v>
      </c>
      <c r="D16">
        <v>0.85099999999999998</v>
      </c>
      <c r="E16">
        <v>0.153</v>
      </c>
      <c r="F16">
        <v>0.95499999999999996</v>
      </c>
      <c r="G16">
        <v>0.33300000000000002</v>
      </c>
      <c r="I16" t="s">
        <v>3</v>
      </c>
      <c r="J16">
        <f>STDEV(F7,F8,F9)</f>
        <v>5.305029060555027E-2</v>
      </c>
      <c r="K16">
        <f>STDEV(F10,F11,F12)</f>
        <v>3.7819747927945437E-2</v>
      </c>
      <c r="L16">
        <f>STDEV(F13,F14,F15)</f>
        <v>5.6580326380583322E-2</v>
      </c>
      <c r="M16">
        <f>STDEV(F16,F17,F18,F19)</f>
        <v>0.10369988749592095</v>
      </c>
      <c r="N16">
        <f>STDEV(F20,F21,F22)</f>
        <v>5.5428632793289523E-2</v>
      </c>
      <c r="O16">
        <f>STDEV(F23,F24,F25)</f>
        <v>4.3615746392023765E-2</v>
      </c>
      <c r="P16">
        <f>STDEV(F26,F27,F28)</f>
        <v>5.1539628765963498E-2</v>
      </c>
      <c r="Q16">
        <f>STDEV(F29,F30,F31)</f>
        <v>9.1445794508732664E-2</v>
      </c>
    </row>
    <row r="17" spans="2:17" x14ac:dyDescent="0.2">
      <c r="B17">
        <v>2</v>
      </c>
      <c r="D17">
        <v>0.77300000000000002</v>
      </c>
      <c r="E17">
        <v>0.13700000000000001</v>
      </c>
      <c r="F17">
        <v>0.89300000000000002</v>
      </c>
      <c r="G17">
        <v>0.313</v>
      </c>
      <c r="I17" t="s">
        <v>7</v>
      </c>
      <c r="J17">
        <f>STDEV(G7,G8,G9)</f>
        <v>2.8844410203711843E-2</v>
      </c>
      <c r="K17">
        <f>STDEV(G10,G11,G12)</f>
        <v>2.0000000000000004E-2</v>
      </c>
      <c r="L17">
        <f>STDEV(G13,G14,G15)</f>
        <v>1.5307950004273378E-2</v>
      </c>
      <c r="M17">
        <f>STDEV(G16,G17,G18,G19)</f>
        <v>3.0934069675144053E-2</v>
      </c>
      <c r="N17">
        <f>STDEV(G20,G21,G22)</f>
        <v>4.4545856522614218E-2</v>
      </c>
      <c r="O17">
        <f>STDEV(G23,G24,G25)</f>
        <v>0.12785538705897379</v>
      </c>
      <c r="P17">
        <f>STDEV(G26,G27,G28)</f>
        <v>0.1579124229860755</v>
      </c>
      <c r="Q17">
        <f>STDEV(G29,G30,G31)</f>
        <v>0.19335028661301057</v>
      </c>
    </row>
    <row r="18" spans="2:17" x14ac:dyDescent="0.2">
      <c r="B18">
        <v>3</v>
      </c>
      <c r="D18">
        <v>0.72</v>
      </c>
      <c r="E18">
        <v>0.106</v>
      </c>
      <c r="F18">
        <v>0.79200000000000004</v>
      </c>
      <c r="G18">
        <v>0.26300000000000001</v>
      </c>
    </row>
    <row r="19" spans="2:17" x14ac:dyDescent="0.2">
      <c r="B19">
        <v>4</v>
      </c>
      <c r="D19">
        <v>0.88600000000000001</v>
      </c>
      <c r="E19">
        <v>0.109</v>
      </c>
      <c r="F19">
        <v>1.038</v>
      </c>
      <c r="G19">
        <v>0.28399999999999997</v>
      </c>
    </row>
    <row r="20" spans="2:17" x14ac:dyDescent="0.2">
      <c r="B20">
        <v>1</v>
      </c>
      <c r="C20">
        <v>7</v>
      </c>
      <c r="D20">
        <v>1.234</v>
      </c>
      <c r="E20">
        <v>0.14799999999999999</v>
      </c>
      <c r="F20">
        <v>1.3420000000000001</v>
      </c>
      <c r="G20">
        <v>0.42899999999999999</v>
      </c>
      <c r="J20" t="s">
        <v>9</v>
      </c>
    </row>
    <row r="21" spans="2:17" x14ac:dyDescent="0.2">
      <c r="B21">
        <v>2</v>
      </c>
      <c r="D21">
        <v>1.31</v>
      </c>
      <c r="E21">
        <v>0.17</v>
      </c>
      <c r="F21">
        <v>1.4139999999999999</v>
      </c>
      <c r="G21">
        <v>0.47</v>
      </c>
      <c r="I21" t="s">
        <v>12</v>
      </c>
      <c r="J21">
        <f>_xlfn.T.TEST(F7:F9,D7:D9,2,2)</f>
        <v>0.61271782067631242</v>
      </c>
      <c r="K21">
        <f>_xlfn.T.TEST(G10:G12,E10:E12,2,2)</f>
        <v>8.8284063286665458E-3</v>
      </c>
      <c r="L21">
        <f>_xlfn.T.TEST(F13:F15,D13:D15,2,2)</f>
        <v>0.13667536003748262</v>
      </c>
      <c r="M21">
        <f>_xlfn.T.TEST(F16:F18,D16:D18,2,2)</f>
        <v>0.18028310287580651</v>
      </c>
      <c r="N21">
        <f>_xlfn.T.TEST(F20:F22,D20:D22,2,2)</f>
        <v>7.8774437430060962E-2</v>
      </c>
      <c r="O21">
        <f>_xlfn.T.TEST(F23:F25,D23:D25,2,2)</f>
        <v>0.48544459773923154</v>
      </c>
      <c r="P21">
        <f>_xlfn.T.TEST(F26:F28,D26:D28,2,2)</f>
        <v>0.1468247716033865</v>
      </c>
      <c r="Q21">
        <f>_xlfn.T.TEST(F29:F31,D29:D31,2,2)</f>
        <v>0.83458363147262604</v>
      </c>
    </row>
    <row r="22" spans="2:17" x14ac:dyDescent="0.2">
      <c r="B22">
        <v>3</v>
      </c>
      <c r="D22">
        <v>1.343</v>
      </c>
      <c r="E22">
        <v>0.127</v>
      </c>
      <c r="F22">
        <v>1.4510000000000001</v>
      </c>
      <c r="G22">
        <v>0.38100000000000001</v>
      </c>
      <c r="I22" t="s">
        <v>11</v>
      </c>
      <c r="J22">
        <f>_xlfn.T.TEST(E7:E9,D7:D9,2,2)</f>
        <v>0.10404893888727702</v>
      </c>
      <c r="K22" s="1">
        <f>_xlfn.T.TEST(E10:E12,D10:D12,2,2)</f>
        <v>1.8313740379625294E-4</v>
      </c>
      <c r="L22" s="1">
        <f>_xlfn.T.TEST(E13:E15,D13:D15,2,2)</f>
        <v>2.1062301241579317E-4</v>
      </c>
      <c r="M22" s="1">
        <f>_xlfn.T.TEST(E16:E18,D16:D18,2,2)</f>
        <v>8.8232161518454026E-5</v>
      </c>
      <c r="N22" s="1">
        <f>_xlfn.T.TEST(E20:E22,D20:D22,2,2)</f>
        <v>4.9193455813397539E-6</v>
      </c>
      <c r="O22" s="1">
        <f>_xlfn.T.TEST(E23:E25,D23:D25,2,2)</f>
        <v>1.7602106138673597E-5</v>
      </c>
      <c r="P22" s="1">
        <f>_xlfn.T.TEST(E26:E28,D26:D28,2,2)</f>
        <v>2.1418448380737281E-6</v>
      </c>
      <c r="Q22" s="1">
        <f>_xlfn.T.TEST(E29:E31,D29:D31,2,2)</f>
        <v>1.8431369491397104E-5</v>
      </c>
    </row>
    <row r="23" spans="2:17" x14ac:dyDescent="0.2">
      <c r="B23">
        <v>1</v>
      </c>
      <c r="C23">
        <v>8</v>
      </c>
      <c r="D23">
        <v>1.6439999999999999</v>
      </c>
      <c r="E23">
        <v>0.19900000000000001</v>
      </c>
      <c r="F23">
        <v>1.708</v>
      </c>
      <c r="G23">
        <v>0.68400000000000005</v>
      </c>
      <c r="I23" t="s">
        <v>13</v>
      </c>
      <c r="J23">
        <f>_xlfn.T.TEST(G7:G9,E7:E9,2,2)</f>
        <v>0.33252600824470396</v>
      </c>
      <c r="K23" s="1">
        <f>_xlfn.T.TEST(G10:G12,E10:E12,2,2)</f>
        <v>8.8284063286665458E-3</v>
      </c>
      <c r="L23" s="1">
        <f>_xlfn.T.TEST(G13:G15,E13:E15,2,2)</f>
        <v>8.5264961397199654E-4</v>
      </c>
      <c r="M23" s="1">
        <f>_xlfn.T.TEST(G16:G18,E16:E18,2,2)</f>
        <v>2.3807370694625151E-3</v>
      </c>
      <c r="N23" s="1">
        <f>_xlfn.T.TEST(G20:G22,E20:E22,2,2)</f>
        <v>6.2074891828819707E-4</v>
      </c>
      <c r="O23" s="1">
        <f>_xlfn.T.TEST(G23:G25,E23:E25,2,2)</f>
        <v>4.6577916234204885E-3</v>
      </c>
      <c r="P23" s="1">
        <f>_xlfn.T.TEST(G26:G28,E26:E28,2,2)</f>
        <v>3.948817055846618E-4</v>
      </c>
      <c r="Q23" s="1">
        <f>_xlfn.T.TEST(G29:G31,E29:E31,2,2)</f>
        <v>1.7652225944820001E-4</v>
      </c>
    </row>
    <row r="24" spans="2:17" x14ac:dyDescent="0.2">
      <c r="B24">
        <v>2</v>
      </c>
      <c r="D24">
        <v>1.655</v>
      </c>
      <c r="E24">
        <v>0.13300000000000001</v>
      </c>
      <c r="F24">
        <v>1.7050000000000001</v>
      </c>
      <c r="G24">
        <v>0.57299999999999995</v>
      </c>
    </row>
    <row r="25" spans="2:17" x14ac:dyDescent="0.2">
      <c r="B25">
        <v>3</v>
      </c>
      <c r="D25">
        <v>1.78</v>
      </c>
      <c r="E25">
        <v>0.28399999999999997</v>
      </c>
      <c r="F25">
        <v>1.782</v>
      </c>
      <c r="G25">
        <v>0.82799999999999996</v>
      </c>
    </row>
    <row r="26" spans="2:17" x14ac:dyDescent="0.2">
      <c r="B26">
        <v>1</v>
      </c>
      <c r="C26">
        <v>9</v>
      </c>
      <c r="D26">
        <v>1.9019999999999999</v>
      </c>
      <c r="E26">
        <v>0.151</v>
      </c>
      <c r="F26">
        <v>1.905</v>
      </c>
      <c r="G26">
        <v>1.0369999999999999</v>
      </c>
    </row>
    <row r="27" spans="2:17" x14ac:dyDescent="0.2">
      <c r="B27">
        <v>2</v>
      </c>
      <c r="D27">
        <v>1.92</v>
      </c>
      <c r="E27">
        <v>0.21299999999999999</v>
      </c>
      <c r="F27">
        <v>2.008</v>
      </c>
      <c r="G27">
        <v>1.23</v>
      </c>
    </row>
    <row r="28" spans="2:17" x14ac:dyDescent="0.2">
      <c r="B28">
        <v>3</v>
      </c>
      <c r="D28">
        <v>1.819</v>
      </c>
      <c r="E28">
        <v>0.11600000000000001</v>
      </c>
      <c r="F28">
        <v>1.96</v>
      </c>
      <c r="G28">
        <v>1.35</v>
      </c>
    </row>
    <row r="29" spans="2:17" x14ac:dyDescent="0.2">
      <c r="B29">
        <v>1</v>
      </c>
      <c r="C29">
        <v>10</v>
      </c>
      <c r="D29">
        <v>2.028</v>
      </c>
      <c r="E29">
        <v>0.161</v>
      </c>
      <c r="F29">
        <v>2.0659999999999998</v>
      </c>
      <c r="G29">
        <v>1.4810000000000001</v>
      </c>
    </row>
    <row r="30" spans="2:17" x14ac:dyDescent="0.2">
      <c r="B30">
        <v>2</v>
      </c>
      <c r="D30">
        <v>1.9550000000000001</v>
      </c>
      <c r="E30">
        <v>0.17199999999999999</v>
      </c>
      <c r="F30">
        <v>2.0089999999999999</v>
      </c>
      <c r="G30">
        <v>1.7370000000000001</v>
      </c>
    </row>
    <row r="31" spans="2:17" x14ac:dyDescent="0.2">
      <c r="B31">
        <v>3</v>
      </c>
      <c r="D31">
        <v>2.2170000000000001</v>
      </c>
      <c r="E31">
        <v>0.20599999999999999</v>
      </c>
      <c r="F31">
        <v>2.1880000000000002</v>
      </c>
      <c r="G31">
        <v>1.86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2E1EC-230C-B041-B471-70D775356FA7}">
  <dimension ref="A1:AA64"/>
  <sheetViews>
    <sheetView topLeftCell="A50" zoomScale="80" zoomScaleNormal="80" workbookViewId="0">
      <selection activeCell="A65" sqref="A65"/>
    </sheetView>
  </sheetViews>
  <sheetFormatPr baseColWidth="10" defaultRowHeight="16" x14ac:dyDescent="0.2"/>
  <cols>
    <col min="17" max="17" width="12.1640625" bestFit="1" customWidth="1"/>
    <col min="19" max="19" width="12.1640625" bestFit="1" customWidth="1"/>
    <col min="21" max="21" width="12.1640625" bestFit="1" customWidth="1"/>
  </cols>
  <sheetData>
    <row r="1" spans="1:27" x14ac:dyDescent="0.2">
      <c r="A1" t="s">
        <v>200</v>
      </c>
    </row>
    <row r="3" spans="1:27" x14ac:dyDescent="0.2">
      <c r="A3" t="s">
        <v>203</v>
      </c>
    </row>
    <row r="4" spans="1:27" x14ac:dyDescent="0.2">
      <c r="B4" t="s">
        <v>10</v>
      </c>
      <c r="X4" t="s">
        <v>16</v>
      </c>
    </row>
    <row r="5" spans="1:27" x14ac:dyDescent="0.2">
      <c r="A5" t="s">
        <v>82</v>
      </c>
      <c r="B5" t="s">
        <v>1</v>
      </c>
      <c r="C5" t="s">
        <v>20</v>
      </c>
      <c r="D5" t="s">
        <v>3</v>
      </c>
      <c r="E5" t="s">
        <v>21</v>
      </c>
      <c r="F5" t="s">
        <v>1</v>
      </c>
      <c r="G5" t="s">
        <v>20</v>
      </c>
      <c r="H5" t="s">
        <v>3</v>
      </c>
      <c r="I5" t="s">
        <v>21</v>
      </c>
      <c r="K5" t="s">
        <v>9</v>
      </c>
      <c r="N5" t="s">
        <v>14</v>
      </c>
      <c r="O5" t="s">
        <v>15</v>
      </c>
      <c r="Y5" t="s">
        <v>17</v>
      </c>
      <c r="Z5" t="s">
        <v>18</v>
      </c>
      <c r="AA5" t="s">
        <v>19</v>
      </c>
    </row>
    <row r="6" spans="1:27" x14ac:dyDescent="0.2">
      <c r="A6" t="s">
        <v>204</v>
      </c>
      <c r="K6" t="s">
        <v>79</v>
      </c>
      <c r="N6" t="s">
        <v>22</v>
      </c>
      <c r="P6" t="s">
        <v>23</v>
      </c>
      <c r="Q6" t="s">
        <v>24</v>
      </c>
      <c r="R6" t="s">
        <v>25</v>
      </c>
      <c r="S6" t="s">
        <v>26</v>
      </c>
      <c r="T6" t="s">
        <v>27</v>
      </c>
      <c r="U6" t="s">
        <v>28</v>
      </c>
      <c r="V6" t="s">
        <v>29</v>
      </c>
      <c r="X6" t="s">
        <v>30</v>
      </c>
      <c r="Y6" t="s">
        <v>31</v>
      </c>
      <c r="Z6">
        <v>0</v>
      </c>
      <c r="AA6">
        <v>7</v>
      </c>
    </row>
    <row r="7" spans="1:27" x14ac:dyDescent="0.2">
      <c r="A7">
        <v>1</v>
      </c>
      <c r="B7">
        <v>2.0009999999999999</v>
      </c>
      <c r="C7">
        <v>0.06</v>
      </c>
      <c r="D7">
        <v>1.9670000000000001</v>
      </c>
      <c r="E7">
        <v>1.9379999999999999</v>
      </c>
      <c r="F7" t="s">
        <v>5</v>
      </c>
      <c r="G7" t="s">
        <v>5</v>
      </c>
      <c r="H7" t="s">
        <v>5</v>
      </c>
      <c r="I7" t="s">
        <v>5</v>
      </c>
      <c r="K7" t="s">
        <v>11</v>
      </c>
      <c r="N7">
        <f>SKEW(C7,C8,C9,C10,C11,C12,C13)</f>
        <v>0.98325147736809215</v>
      </c>
      <c r="O7">
        <f>KURT(C7,C8,C9,C10,C11,C12,C13)</f>
        <v>-0.55159385456479182</v>
      </c>
      <c r="P7">
        <v>1</v>
      </c>
      <c r="Q7">
        <v>0.63</v>
      </c>
      <c r="R7">
        <v>0.63</v>
      </c>
      <c r="S7">
        <f t="shared" ref="S7:S13" si="0">SUM(R7/7)</f>
        <v>0.09</v>
      </c>
      <c r="T7">
        <f>STANDARDIZE(P7,S16,S17)</f>
        <v>1.5989934604584775E-2</v>
      </c>
      <c r="U7">
        <f>NORMDIST(T7,S16,S17,TRUE)</f>
        <v>2.7664275173723593E-2</v>
      </c>
      <c r="V7">
        <f t="shared" ref="V7:V13" si="1">ABS(U7-S7)</f>
        <v>6.2335724826276404E-2</v>
      </c>
      <c r="X7" t="s">
        <v>32</v>
      </c>
      <c r="Y7" t="s">
        <v>33</v>
      </c>
      <c r="Z7">
        <v>13</v>
      </c>
      <c r="AA7">
        <v>7</v>
      </c>
    </row>
    <row r="8" spans="1:27" x14ac:dyDescent="0.2">
      <c r="A8">
        <v>2</v>
      </c>
      <c r="B8">
        <v>2.0430000000000001</v>
      </c>
      <c r="C8">
        <v>5.0999999999999997E-2</v>
      </c>
      <c r="D8">
        <v>1.974</v>
      </c>
      <c r="E8">
        <v>1.534</v>
      </c>
      <c r="F8">
        <f>AVERAGE(B7:B13)</f>
        <v>2.0974285714285714</v>
      </c>
      <c r="G8">
        <f>AVERAGE(C7:C13)</f>
        <v>7.8714285714285709E-2</v>
      </c>
      <c r="H8">
        <f>AVERAGE(D7:D13)</f>
        <v>2.0705714285714287</v>
      </c>
      <c r="I8">
        <f>AVERAGE(E7:E13)</f>
        <v>1.8538571428571429</v>
      </c>
      <c r="K8" s="1">
        <f>TTEST(B7:B13,C7:C13,2,2)</f>
        <v>6.8839838215344303E-15</v>
      </c>
      <c r="P8">
        <v>2</v>
      </c>
      <c r="Q8">
        <v>1.181</v>
      </c>
      <c r="R8">
        <f t="shared" ref="R8:R13" si="2">SUM(Q7+Q8)</f>
        <v>1.8109999999999999</v>
      </c>
      <c r="S8">
        <f t="shared" si="0"/>
        <v>0.25871428571428573</v>
      </c>
      <c r="T8">
        <f>STANDARDIZE(P8,S16,S17)</f>
        <v>1.9796661141150014</v>
      </c>
      <c r="U8">
        <f>NORMDIST(T8,S16,S17,TRUE)</f>
        <v>0.97379416650618977</v>
      </c>
      <c r="V8">
        <f t="shared" si="1"/>
        <v>0.7150798807919041</v>
      </c>
      <c r="X8" t="s">
        <v>35</v>
      </c>
      <c r="Y8" t="s">
        <v>31</v>
      </c>
      <c r="Z8">
        <v>0</v>
      </c>
      <c r="AA8">
        <v>7</v>
      </c>
    </row>
    <row r="9" spans="1:27" x14ac:dyDescent="0.2">
      <c r="A9">
        <v>3</v>
      </c>
      <c r="B9">
        <v>1.992</v>
      </c>
      <c r="C9">
        <v>0.13800000000000001</v>
      </c>
      <c r="D9">
        <v>1.9810000000000001</v>
      </c>
      <c r="E9">
        <v>1.994</v>
      </c>
      <c r="K9" t="s">
        <v>59</v>
      </c>
      <c r="N9">
        <f>SKEW(C15,C16,C17,C18,C19,C20,C21)</f>
        <v>1.819622413969586</v>
      </c>
      <c r="O9">
        <f>KURT(C15,C16,C17,C18,C19,C20,C21)</f>
        <v>3.7462555992071103</v>
      </c>
      <c r="P9">
        <v>3</v>
      </c>
      <c r="Q9">
        <v>1.9570000000000001</v>
      </c>
      <c r="R9">
        <f t="shared" si="2"/>
        <v>3.1379999999999999</v>
      </c>
      <c r="S9">
        <f t="shared" si="0"/>
        <v>0.44828571428571429</v>
      </c>
      <c r="T9">
        <f>STANDARDIZE(P9,S16,S17)</f>
        <v>3.9433422936254181</v>
      </c>
      <c r="U9">
        <f>NORMDIST(T9,S18+S16,S17,TRUE)</f>
        <v>0.99999999659939853</v>
      </c>
      <c r="V9">
        <f t="shared" si="1"/>
        <v>0.55171428231368425</v>
      </c>
      <c r="X9" t="s">
        <v>37</v>
      </c>
      <c r="Y9" t="s">
        <v>33</v>
      </c>
      <c r="Z9">
        <v>7</v>
      </c>
      <c r="AA9">
        <v>7</v>
      </c>
    </row>
    <row r="10" spans="1:27" x14ac:dyDescent="0.2">
      <c r="A10">
        <v>4</v>
      </c>
      <c r="B10">
        <v>2.2040000000000002</v>
      </c>
      <c r="C10">
        <v>4.2000000000000003E-2</v>
      </c>
      <c r="D10">
        <v>2.1320000000000001</v>
      </c>
      <c r="E10">
        <v>1.8859999999999999</v>
      </c>
      <c r="F10" t="s">
        <v>8</v>
      </c>
      <c r="G10" t="s">
        <v>8</v>
      </c>
      <c r="H10" t="s">
        <v>8</v>
      </c>
      <c r="I10" t="s">
        <v>8</v>
      </c>
      <c r="K10" s="1">
        <f>TTEST(B15:B21,C15:C21,2,2)</f>
        <v>8.1865428065453637E-15</v>
      </c>
      <c r="P10">
        <v>4</v>
      </c>
      <c r="Q10">
        <v>0.754</v>
      </c>
      <c r="R10">
        <f t="shared" si="2"/>
        <v>2.7110000000000003</v>
      </c>
      <c r="S10">
        <f t="shared" si="0"/>
        <v>0.38728571428571434</v>
      </c>
      <c r="T10">
        <f>STANDARDIZE(P10,S16,S17)</f>
        <v>5.9070184731358353</v>
      </c>
      <c r="U10">
        <f>NORMDIST(T10,S16,S17,TRUE)</f>
        <v>1</v>
      </c>
      <c r="V10">
        <f t="shared" si="1"/>
        <v>0.61271428571428566</v>
      </c>
      <c r="X10" t="s">
        <v>39</v>
      </c>
      <c r="Y10" t="s">
        <v>33</v>
      </c>
      <c r="Z10">
        <v>8</v>
      </c>
      <c r="AA10">
        <v>7</v>
      </c>
    </row>
    <row r="11" spans="1:27" x14ac:dyDescent="0.2">
      <c r="A11">
        <v>5</v>
      </c>
      <c r="B11">
        <v>2.2389999999999999</v>
      </c>
      <c r="C11">
        <v>6.7000000000000004E-2</v>
      </c>
      <c r="D11">
        <v>2.2250000000000001</v>
      </c>
      <c r="E11">
        <v>1.9419999999999999</v>
      </c>
      <c r="F11">
        <f>STDEV(B7:B13)</f>
        <v>0.10976772012277734</v>
      </c>
      <c r="G11">
        <f>STDEV(C7:C13)</f>
        <v>3.6183395297264442E-2</v>
      </c>
      <c r="H11">
        <f>STDEV(D7:D13)</f>
        <v>0.11536154348085721</v>
      </c>
      <c r="I11">
        <f>STDEV(E7:E13)</f>
        <v>0.22150126302982798</v>
      </c>
      <c r="K11" t="s">
        <v>60</v>
      </c>
      <c r="N11">
        <f>SKEW(C23,C24,C25,C26,C27,C28,C29)</f>
        <v>-1.2428345536556931</v>
      </c>
      <c r="O11">
        <f>KURT(C23,C24,C25,C26,C27,C28,C29)</f>
        <v>1.9557711210231483</v>
      </c>
      <c r="P11">
        <v>5</v>
      </c>
      <c r="Q11">
        <v>1.075</v>
      </c>
      <c r="R11">
        <f t="shared" si="2"/>
        <v>1.829</v>
      </c>
      <c r="S11">
        <f t="shared" si="0"/>
        <v>0.26128571428571429</v>
      </c>
      <c r="T11">
        <f>STANDARDIZE(P11,S16,S17)</f>
        <v>7.8706946526462529</v>
      </c>
      <c r="U11">
        <f>NORMDIST(T11,S16,S17,TRUE)</f>
        <v>1</v>
      </c>
      <c r="V11">
        <f t="shared" si="1"/>
        <v>0.73871428571428566</v>
      </c>
      <c r="X11" t="s">
        <v>41</v>
      </c>
      <c r="Y11" t="s">
        <v>33</v>
      </c>
      <c r="Z11">
        <v>9</v>
      </c>
      <c r="AA11">
        <v>7</v>
      </c>
    </row>
    <row r="12" spans="1:27" x14ac:dyDescent="0.2">
      <c r="A12">
        <v>6</v>
      </c>
      <c r="B12">
        <v>2.1949999999999998</v>
      </c>
      <c r="C12">
        <v>7.2999999999999995E-2</v>
      </c>
      <c r="D12">
        <v>2.2109999999999999</v>
      </c>
      <c r="E12">
        <v>1.5620000000000001</v>
      </c>
      <c r="K12">
        <f>TTEST(B23:B29,C23:C29,2,2)</f>
        <v>6.6452256898702391E-2</v>
      </c>
      <c r="P12">
        <v>6</v>
      </c>
      <c r="Q12">
        <v>0.36399999999999999</v>
      </c>
      <c r="R12">
        <f t="shared" si="2"/>
        <v>1.4390000000000001</v>
      </c>
      <c r="S12">
        <f t="shared" si="0"/>
        <v>0.20557142857142857</v>
      </c>
      <c r="T12">
        <f>STANDARDIZE(P12,S16,S17)</f>
        <v>9.8343708321566705</v>
      </c>
      <c r="U12">
        <f>NORMDIST(T12,S21+S16,S17,TRUE)</f>
        <v>1</v>
      </c>
      <c r="V12">
        <f t="shared" si="1"/>
        <v>0.79442857142857148</v>
      </c>
    </row>
    <row r="13" spans="1:27" x14ac:dyDescent="0.2">
      <c r="A13">
        <v>7</v>
      </c>
      <c r="B13">
        <v>2.008</v>
      </c>
      <c r="C13">
        <v>0.12</v>
      </c>
      <c r="D13">
        <v>2.004</v>
      </c>
      <c r="E13">
        <v>2.121</v>
      </c>
      <c r="K13" t="s">
        <v>61</v>
      </c>
      <c r="N13">
        <f>SKEW(C31,C32,C33,C34,C35,C36,C37)</f>
        <v>1.0565946804718884</v>
      </c>
      <c r="O13">
        <f>KURT(C31,C32,C33,C34,C35,C36,C37)</f>
        <v>1.8494457669820843</v>
      </c>
      <c r="P13">
        <v>7</v>
      </c>
      <c r="Q13">
        <v>0.98199999999999998</v>
      </c>
      <c r="R13">
        <f t="shared" si="2"/>
        <v>1.3460000000000001</v>
      </c>
      <c r="S13">
        <f t="shared" si="0"/>
        <v>0.19228571428571431</v>
      </c>
      <c r="T13">
        <f>STANDARDIZE(P13,S16,S17)</f>
        <v>11.798047011667087</v>
      </c>
      <c r="U13">
        <f>NORMDIST(T13,S16,S17,TRUE)</f>
        <v>1</v>
      </c>
      <c r="V13">
        <f t="shared" si="1"/>
        <v>0.80771428571428572</v>
      </c>
      <c r="X13" t="s">
        <v>44</v>
      </c>
      <c r="Y13" t="s">
        <v>33</v>
      </c>
      <c r="Z13">
        <v>10</v>
      </c>
      <c r="AA13">
        <v>7</v>
      </c>
    </row>
    <row r="14" spans="1:27" x14ac:dyDescent="0.2">
      <c r="A14" t="s">
        <v>54</v>
      </c>
      <c r="K14" s="1">
        <f>TTEST(B31:B37,C31:C37,2,2)</f>
        <v>1.1330054040767408E-4</v>
      </c>
      <c r="U14" t="s">
        <v>45</v>
      </c>
      <c r="V14">
        <v>0.80771420000000005</v>
      </c>
      <c r="X14" t="s">
        <v>46</v>
      </c>
      <c r="Y14" t="s">
        <v>31</v>
      </c>
      <c r="Z14">
        <v>0</v>
      </c>
      <c r="AA14">
        <v>7</v>
      </c>
    </row>
    <row r="15" spans="1:27" x14ac:dyDescent="0.2">
      <c r="A15">
        <v>1</v>
      </c>
      <c r="B15">
        <v>1.9670000000000001</v>
      </c>
      <c r="C15">
        <v>3.2000000000000001E-2</v>
      </c>
      <c r="D15">
        <v>1.8460000000000001</v>
      </c>
      <c r="E15">
        <v>1.6439999999999999</v>
      </c>
      <c r="F15" t="s">
        <v>5</v>
      </c>
      <c r="G15" t="s">
        <v>5</v>
      </c>
      <c r="H15" t="s">
        <v>5</v>
      </c>
      <c r="I15" t="s">
        <v>5</v>
      </c>
      <c r="K15" t="s">
        <v>62</v>
      </c>
      <c r="N15">
        <f>SKEW(C39,C40,C41,C42,C43,C44,C45)</f>
        <v>-0.69099948746660633</v>
      </c>
      <c r="O15">
        <f>KURT(C39,C40,C41,C42,C43,C44,C45)</f>
        <v>-0.79621422339510417</v>
      </c>
      <c r="U15" t="s">
        <v>47</v>
      </c>
      <c r="V15">
        <f>0.48343/SQRT(7)</f>
        <v>0.18271936518685072</v>
      </c>
      <c r="X15" t="s">
        <v>48</v>
      </c>
      <c r="Y15" t="s">
        <v>31</v>
      </c>
      <c r="Z15">
        <v>0</v>
      </c>
      <c r="AA15">
        <v>7</v>
      </c>
    </row>
    <row r="16" spans="1:27" x14ac:dyDescent="0.2">
      <c r="A16">
        <v>2</v>
      </c>
      <c r="B16">
        <v>2.048</v>
      </c>
      <c r="C16">
        <v>5.8000000000000003E-2</v>
      </c>
      <c r="D16">
        <v>2.0329999999999999</v>
      </c>
      <c r="E16">
        <v>1.915</v>
      </c>
      <c r="F16">
        <f>AVERAGE(B15:B21)</f>
        <v>2.117</v>
      </c>
      <c r="G16">
        <f>AVERAGE(C15:C21)</f>
        <v>6.6142857142857142E-2</v>
      </c>
      <c r="H16">
        <f>AVERAGE(D15:D21)</f>
        <v>2.0858571428571433</v>
      </c>
      <c r="I16">
        <f>AVERAGE(E15:E21)</f>
        <v>2.0337142857142854</v>
      </c>
      <c r="K16" s="1">
        <f>TTEST(B39:B45,C39:C45,2,2)</f>
        <v>1.5946733400913508E-2</v>
      </c>
      <c r="R16" t="s">
        <v>5</v>
      </c>
      <c r="S16">
        <f>AVERAGE(Q7:Q13)</f>
        <v>0.99185714285714288</v>
      </c>
      <c r="X16" t="s">
        <v>49</v>
      </c>
      <c r="Y16" t="s">
        <v>31</v>
      </c>
      <c r="Z16">
        <v>0</v>
      </c>
      <c r="AA16">
        <v>7</v>
      </c>
    </row>
    <row r="17" spans="1:27" x14ac:dyDescent="0.2">
      <c r="A17">
        <v>3</v>
      </c>
      <c r="B17">
        <v>2.2290000000000001</v>
      </c>
      <c r="C17">
        <v>0.14000000000000001</v>
      </c>
      <c r="D17">
        <v>2.21</v>
      </c>
      <c r="E17">
        <v>2.2389999999999999</v>
      </c>
      <c r="K17" t="s">
        <v>63</v>
      </c>
      <c r="N17">
        <f>SKEW(C47,C48,C49,C50,C51,C52,C53)</f>
        <v>-0.69440839471270943</v>
      </c>
      <c r="O17">
        <f>KURT(C47,C48,C49,C50,C51,C52,C53)</f>
        <v>-0.67391429854347074</v>
      </c>
      <c r="R17" t="s">
        <v>8</v>
      </c>
      <c r="S17">
        <f>STDEV(Q7:Q13)</f>
        <v>0.50924893342104893</v>
      </c>
      <c r="X17" t="s">
        <v>50</v>
      </c>
      <c r="Y17" t="s">
        <v>31</v>
      </c>
      <c r="Z17">
        <v>0</v>
      </c>
      <c r="AA17">
        <v>7</v>
      </c>
    </row>
    <row r="18" spans="1:27" x14ac:dyDescent="0.2">
      <c r="A18">
        <v>4</v>
      </c>
      <c r="B18">
        <v>2.1680000000000001</v>
      </c>
      <c r="C18">
        <v>4.4999999999999998E-2</v>
      </c>
      <c r="D18">
        <v>2.1789999999999998</v>
      </c>
      <c r="E18">
        <v>2.1680000000000001</v>
      </c>
      <c r="F18" t="s">
        <v>8</v>
      </c>
      <c r="G18" t="s">
        <v>8</v>
      </c>
      <c r="H18" t="s">
        <v>8</v>
      </c>
      <c r="I18" t="s">
        <v>8</v>
      </c>
      <c r="K18" s="1">
        <f>TTEST(B47:B53,C47:C53,2,2)</f>
        <v>1.738515001404083E-2</v>
      </c>
      <c r="X18" t="s">
        <v>51</v>
      </c>
      <c r="Y18" t="s">
        <v>31</v>
      </c>
      <c r="Z18">
        <v>0</v>
      </c>
      <c r="AA18">
        <v>7</v>
      </c>
    </row>
    <row r="19" spans="1:27" x14ac:dyDescent="0.2">
      <c r="A19">
        <v>5</v>
      </c>
      <c r="B19">
        <v>2.2360000000000002</v>
      </c>
      <c r="C19">
        <v>5.0999999999999997E-2</v>
      </c>
      <c r="D19">
        <v>2.2160000000000002</v>
      </c>
      <c r="E19">
        <v>2.1989999999999998</v>
      </c>
      <c r="F19">
        <f>STDEV(B15:B21)</f>
        <v>0.11369843153418317</v>
      </c>
      <c r="G19">
        <f>STDEV(C15:C21)</f>
        <v>3.557821698468773E-2</v>
      </c>
      <c r="H19">
        <f>STDEV(D15:D21)</f>
        <v>0.1336480808833764</v>
      </c>
      <c r="I19">
        <f>STDEV(E15:E21)</f>
        <v>0.209640735772507</v>
      </c>
      <c r="K19" t="s">
        <v>64</v>
      </c>
      <c r="N19">
        <f>SKEW(C55,C56,C57,C58,C59,C60,C61)</f>
        <v>-0.54932954839548642</v>
      </c>
      <c r="O19">
        <f>KURT(C55,C56,C57,C58,C59,C60,C61)</f>
        <v>0.49411477086506927</v>
      </c>
    </row>
    <row r="20" spans="1:27" x14ac:dyDescent="0.2">
      <c r="A20">
        <v>6</v>
      </c>
      <c r="B20">
        <v>2.1829999999999998</v>
      </c>
      <c r="C20">
        <v>7.9000000000000001E-2</v>
      </c>
      <c r="D20">
        <v>2.105</v>
      </c>
      <c r="E20">
        <v>2.1070000000000002</v>
      </c>
      <c r="K20" s="1">
        <f>TTEST(B55:B61,C55:C61,2,2)</f>
        <v>1.7017026940268427E-2</v>
      </c>
      <c r="X20" t="s">
        <v>52</v>
      </c>
      <c r="Y20" t="s">
        <v>31</v>
      </c>
      <c r="Z20">
        <v>0</v>
      </c>
      <c r="AA20">
        <v>7</v>
      </c>
    </row>
    <row r="21" spans="1:27" x14ac:dyDescent="0.2">
      <c r="A21">
        <v>7</v>
      </c>
      <c r="B21">
        <v>1.988</v>
      </c>
      <c r="C21">
        <v>5.8000000000000003E-2</v>
      </c>
      <c r="D21">
        <v>2.012</v>
      </c>
      <c r="E21">
        <v>1.964</v>
      </c>
      <c r="X21" t="s">
        <v>34</v>
      </c>
    </row>
    <row r="22" spans="1:27" x14ac:dyDescent="0.2">
      <c r="A22" t="s">
        <v>53</v>
      </c>
      <c r="X22" t="s">
        <v>36</v>
      </c>
    </row>
    <row r="23" spans="1:27" x14ac:dyDescent="0.2">
      <c r="A23">
        <v>1</v>
      </c>
      <c r="B23">
        <v>1.9990000000000001</v>
      </c>
      <c r="C23">
        <v>1.6859999999999999</v>
      </c>
      <c r="D23">
        <v>2.0169999999999999</v>
      </c>
      <c r="E23">
        <v>1.67</v>
      </c>
      <c r="F23" t="s">
        <v>5</v>
      </c>
      <c r="G23" t="s">
        <v>5</v>
      </c>
      <c r="H23" t="s">
        <v>5</v>
      </c>
      <c r="I23" t="s">
        <v>5</v>
      </c>
      <c r="K23" t="s">
        <v>83</v>
      </c>
      <c r="X23" t="s">
        <v>38</v>
      </c>
      <c r="Y23" t="s">
        <v>31</v>
      </c>
    </row>
    <row r="24" spans="1:27" x14ac:dyDescent="0.2">
      <c r="A24">
        <v>2</v>
      </c>
      <c r="B24">
        <v>2.028</v>
      </c>
      <c r="C24">
        <v>1.859</v>
      </c>
      <c r="D24">
        <v>1.9990000000000001</v>
      </c>
      <c r="E24">
        <v>1.907</v>
      </c>
      <c r="F24">
        <f>AVERAGE(B23:B29)</f>
        <v>2.1217142857142854</v>
      </c>
      <c r="G24">
        <f>AVERAGE(C23:C29)</f>
        <v>1.8545714285714288</v>
      </c>
      <c r="H24">
        <f>AVERAGE(D23:D29)</f>
        <v>2.096857142857143</v>
      </c>
      <c r="I24">
        <f>AVERAGE(E23:E29)</f>
        <v>2.0111428571428571</v>
      </c>
      <c r="K24" t="s">
        <v>65</v>
      </c>
      <c r="X24" t="s">
        <v>40</v>
      </c>
    </row>
    <row r="25" spans="1:27" x14ac:dyDescent="0.2">
      <c r="A25">
        <v>3</v>
      </c>
      <c r="B25">
        <v>2.1819999999999999</v>
      </c>
      <c r="C25">
        <v>2.2269999999999999</v>
      </c>
      <c r="D25">
        <v>2.153</v>
      </c>
      <c r="E25">
        <v>2.2229999999999999</v>
      </c>
      <c r="K25">
        <f>TTEST(C7:C13,C15:C21,2,2)</f>
        <v>0.52454375528015551</v>
      </c>
      <c r="X25" t="s">
        <v>42</v>
      </c>
    </row>
    <row r="26" spans="1:27" x14ac:dyDescent="0.2">
      <c r="A26">
        <v>4</v>
      </c>
      <c r="B26">
        <v>2.173</v>
      </c>
      <c r="C26">
        <v>2.125</v>
      </c>
      <c r="D26">
        <v>2.2050000000000001</v>
      </c>
      <c r="E26">
        <v>2.0529999999999999</v>
      </c>
      <c r="F26" t="s">
        <v>8</v>
      </c>
      <c r="G26" t="s">
        <v>8</v>
      </c>
      <c r="H26" t="s">
        <v>8</v>
      </c>
      <c r="I26" t="s">
        <v>8</v>
      </c>
      <c r="K26" t="s">
        <v>66</v>
      </c>
      <c r="X26" t="s">
        <v>43</v>
      </c>
    </row>
    <row r="27" spans="1:27" x14ac:dyDescent="0.2">
      <c r="A27">
        <v>5</v>
      </c>
      <c r="B27">
        <v>2.2669999999999999</v>
      </c>
      <c r="C27">
        <v>1.891</v>
      </c>
      <c r="D27">
        <v>2.2090000000000001</v>
      </c>
      <c r="E27">
        <v>2.1469999999999998</v>
      </c>
      <c r="F27">
        <f>STDEV(B23:B29)</f>
        <v>9.7580247806124926E-2</v>
      </c>
      <c r="G27">
        <f>STDEV(C23:C29)</f>
        <v>0.33627461850044404</v>
      </c>
      <c r="H27">
        <f>STDEV(D23:D29)</f>
        <v>0.1087296779041622</v>
      </c>
      <c r="I27">
        <f>STDEV(E23:E29)</f>
        <v>0.19103091248227211</v>
      </c>
      <c r="K27" s="1">
        <f>TTEST(C7:C13,C23:C29,1,2)</f>
        <v>4.6580926857341735E-9</v>
      </c>
    </row>
    <row r="28" spans="1:27" x14ac:dyDescent="0.2">
      <c r="A28">
        <v>6</v>
      </c>
      <c r="B28">
        <v>2.1520000000000001</v>
      </c>
      <c r="C28">
        <v>1.2070000000000001</v>
      </c>
      <c r="D28">
        <v>2.1539999999999999</v>
      </c>
      <c r="E28">
        <v>2.1509999999999998</v>
      </c>
      <c r="K28" t="s">
        <v>67</v>
      </c>
    </row>
    <row r="29" spans="1:27" x14ac:dyDescent="0.2">
      <c r="A29">
        <v>7</v>
      </c>
      <c r="B29">
        <v>2.0510000000000002</v>
      </c>
      <c r="C29">
        <v>1.9870000000000001</v>
      </c>
      <c r="D29">
        <v>1.9410000000000001</v>
      </c>
      <c r="E29">
        <v>1.927</v>
      </c>
      <c r="K29" s="1">
        <f>TTEST(C7:C13,C31:C37,1,2)</f>
        <v>2.4334860253427288E-4</v>
      </c>
    </row>
    <row r="30" spans="1:27" x14ac:dyDescent="0.2">
      <c r="A30" t="s">
        <v>55</v>
      </c>
      <c r="K30" t="s">
        <v>68</v>
      </c>
    </row>
    <row r="31" spans="1:27" x14ac:dyDescent="0.2">
      <c r="A31">
        <v>1</v>
      </c>
      <c r="B31">
        <v>1.917</v>
      </c>
      <c r="C31">
        <v>0.63</v>
      </c>
      <c r="D31">
        <v>2.0230000000000001</v>
      </c>
      <c r="E31">
        <v>1.49</v>
      </c>
      <c r="F31" t="s">
        <v>5</v>
      </c>
      <c r="G31" t="s">
        <v>5</v>
      </c>
      <c r="H31" t="s">
        <v>5</v>
      </c>
      <c r="I31" t="s">
        <v>5</v>
      </c>
      <c r="K31" s="1">
        <f>TTEST(C7:C13,C39:C45,1,2)</f>
        <v>1.0440337109443327E-6</v>
      </c>
    </row>
    <row r="32" spans="1:27" x14ac:dyDescent="0.2">
      <c r="A32">
        <v>2</v>
      </c>
      <c r="B32">
        <v>1.9850000000000001</v>
      </c>
      <c r="C32">
        <v>1.181</v>
      </c>
      <c r="D32">
        <v>1.99</v>
      </c>
      <c r="E32">
        <v>1.8979999999999999</v>
      </c>
      <c r="F32">
        <f>AVERAGE(B31:B37)</f>
        <v>2.104714285714286</v>
      </c>
      <c r="G32">
        <f>AVERAGE(C31:C37)</f>
        <v>0.99185714285714288</v>
      </c>
      <c r="H32">
        <f>AVERAGE(D31:D37)</f>
        <v>2.1024285714285713</v>
      </c>
      <c r="I32">
        <f>AVERAGE(E31:E37)</f>
        <v>1.9731428571428571</v>
      </c>
      <c r="K32" t="s">
        <v>69</v>
      </c>
    </row>
    <row r="33" spans="1:11" x14ac:dyDescent="0.2">
      <c r="A33">
        <v>3</v>
      </c>
      <c r="B33">
        <v>2.226</v>
      </c>
      <c r="C33">
        <v>1.9570000000000001</v>
      </c>
      <c r="D33">
        <v>2.2320000000000002</v>
      </c>
      <c r="E33">
        <v>2.1480000000000001</v>
      </c>
      <c r="K33" s="1">
        <f>TTEST(C7:C13,C47:C53,1,2)</f>
        <v>4.9433094019381305E-8</v>
      </c>
    </row>
    <row r="34" spans="1:11" x14ac:dyDescent="0.2">
      <c r="A34">
        <v>4</v>
      </c>
      <c r="B34">
        <v>2.1869999999999998</v>
      </c>
      <c r="C34">
        <v>0.754</v>
      </c>
      <c r="D34">
        <v>2.1869999999999998</v>
      </c>
      <c r="E34">
        <v>2.0129999999999999</v>
      </c>
      <c r="F34" t="s">
        <v>8</v>
      </c>
      <c r="G34" t="s">
        <v>8</v>
      </c>
      <c r="H34" t="s">
        <v>8</v>
      </c>
      <c r="I34" t="s">
        <v>8</v>
      </c>
      <c r="K34" t="s">
        <v>70</v>
      </c>
    </row>
    <row r="35" spans="1:11" x14ac:dyDescent="0.2">
      <c r="A35">
        <v>5</v>
      </c>
      <c r="B35">
        <v>2.218</v>
      </c>
      <c r="C35">
        <v>1.075</v>
      </c>
      <c r="D35">
        <v>2.1989999999999998</v>
      </c>
      <c r="E35">
        <v>2.165</v>
      </c>
      <c r="F35">
        <f>STDEV(B31:B37)</f>
        <v>0.12479945817953196</v>
      </c>
      <c r="G35">
        <f>STDEV(C31:C37)</f>
        <v>0.50924893342104893</v>
      </c>
      <c r="H35">
        <f>STDEV(D31:D37)</f>
        <v>0.10564698630006304</v>
      </c>
      <c r="I35">
        <f>STDEV(E31:E37)</f>
        <v>0.23720766469588658</v>
      </c>
      <c r="K35" s="1">
        <f>TTEST(C7:C13,C55:C61,1,2)</f>
        <v>4.9671108472782851E-8</v>
      </c>
    </row>
    <row r="36" spans="1:11" x14ac:dyDescent="0.2">
      <c r="A36">
        <v>6</v>
      </c>
      <c r="B36">
        <v>2.169</v>
      </c>
      <c r="C36">
        <v>0.36399999999999999</v>
      </c>
      <c r="D36">
        <v>2.105</v>
      </c>
      <c r="E36">
        <v>2.1440000000000001</v>
      </c>
    </row>
    <row r="37" spans="1:11" x14ac:dyDescent="0.2">
      <c r="A37">
        <v>7</v>
      </c>
      <c r="B37">
        <v>2.0310000000000001</v>
      </c>
      <c r="C37">
        <v>0.98199999999999998</v>
      </c>
      <c r="D37">
        <v>1.9810000000000001</v>
      </c>
      <c r="E37">
        <v>1.954</v>
      </c>
    </row>
    <row r="38" spans="1:11" x14ac:dyDescent="0.2">
      <c r="A38" t="s">
        <v>56</v>
      </c>
      <c r="K38" t="s">
        <v>80</v>
      </c>
    </row>
    <row r="39" spans="1:11" x14ac:dyDescent="0.2">
      <c r="A39">
        <v>1</v>
      </c>
      <c r="B39">
        <v>1.9530000000000001</v>
      </c>
      <c r="C39">
        <v>0.875</v>
      </c>
      <c r="D39">
        <v>1.96</v>
      </c>
      <c r="E39">
        <v>1.641</v>
      </c>
      <c r="F39" t="s">
        <v>5</v>
      </c>
      <c r="G39" t="s">
        <v>5</v>
      </c>
      <c r="H39" t="s">
        <v>5</v>
      </c>
      <c r="I39" t="s">
        <v>5</v>
      </c>
      <c r="K39" t="s">
        <v>73</v>
      </c>
    </row>
    <row r="40" spans="1:11" x14ac:dyDescent="0.2">
      <c r="A40">
        <v>2</v>
      </c>
      <c r="B40">
        <v>2.0169999999999999</v>
      </c>
      <c r="C40">
        <v>1.7470000000000001</v>
      </c>
      <c r="D40">
        <v>1.968</v>
      </c>
      <c r="E40">
        <v>1.9450000000000001</v>
      </c>
      <c r="F40">
        <f>AVERAGE(B39:B45)</f>
        <v>2.1201428571428571</v>
      </c>
      <c r="G40">
        <f>AVERAGE(C39:C45)</f>
        <v>1.6014285714285712</v>
      </c>
      <c r="H40">
        <f>AVERAGE(D39:D45)</f>
        <v>2.0677142857142856</v>
      </c>
      <c r="I40">
        <f>AVERAGE(E39:E45)</f>
        <v>2.0230000000000001</v>
      </c>
      <c r="K40" s="1">
        <f>TTEST(C7:C13,E7:E13,2,2)</f>
        <v>8.2172567519215817E-11</v>
      </c>
    </row>
    <row r="41" spans="1:11" x14ac:dyDescent="0.2">
      <c r="A41">
        <v>3</v>
      </c>
      <c r="B41">
        <v>2.2029999999999998</v>
      </c>
      <c r="C41">
        <v>2.177</v>
      </c>
      <c r="D41">
        <v>2.17</v>
      </c>
      <c r="E41">
        <v>2.1469999999999998</v>
      </c>
      <c r="K41" t="s">
        <v>71</v>
      </c>
    </row>
    <row r="42" spans="1:11" x14ac:dyDescent="0.2">
      <c r="A42">
        <v>4</v>
      </c>
      <c r="B42">
        <v>2.2799999999999998</v>
      </c>
      <c r="C42">
        <v>1.83</v>
      </c>
      <c r="D42">
        <v>2.1720000000000002</v>
      </c>
      <c r="E42">
        <v>2.1869999999999998</v>
      </c>
      <c r="F42" t="s">
        <v>8</v>
      </c>
      <c r="G42" t="s">
        <v>8</v>
      </c>
      <c r="H42" t="s">
        <v>8</v>
      </c>
      <c r="I42" t="s">
        <v>8</v>
      </c>
      <c r="K42" s="1">
        <f>TTEST(E15:E21,C15:C21,2,2)</f>
        <v>1.3012827863425464E-11</v>
      </c>
    </row>
    <row r="43" spans="1:11" x14ac:dyDescent="0.2">
      <c r="A43">
        <v>5</v>
      </c>
      <c r="B43">
        <v>2.1989999999999998</v>
      </c>
      <c r="C43">
        <v>1.9279999999999999</v>
      </c>
      <c r="D43">
        <v>2.1640000000000001</v>
      </c>
      <c r="E43">
        <v>2.1120000000000001</v>
      </c>
      <c r="F43">
        <f>STDEV(B39:B45)</f>
        <v>0.12123589755985163</v>
      </c>
      <c r="G43">
        <f>STDEV(C39:C45)</f>
        <v>0.47431524578169898</v>
      </c>
      <c r="H43">
        <f>STDEV(D39:D45)</f>
        <v>0.10550626250877926</v>
      </c>
      <c r="I43">
        <f>STDEV(E39:E45)</f>
        <v>0.18919038030513069</v>
      </c>
      <c r="K43" t="s">
        <v>72</v>
      </c>
    </row>
    <row r="44" spans="1:11" x14ac:dyDescent="0.2">
      <c r="A44">
        <v>6</v>
      </c>
      <c r="B44">
        <v>2.1640000000000001</v>
      </c>
      <c r="C44">
        <v>1.044</v>
      </c>
      <c r="D44">
        <v>2.0910000000000002</v>
      </c>
      <c r="E44">
        <v>2.1320000000000001</v>
      </c>
      <c r="K44">
        <f>TTEST(E23:E29,C23:C29,2,2)</f>
        <v>0.30519008684031274</v>
      </c>
    </row>
    <row r="45" spans="1:11" x14ac:dyDescent="0.2">
      <c r="A45">
        <v>7</v>
      </c>
      <c r="B45">
        <v>2.0249999999999999</v>
      </c>
      <c r="C45">
        <v>1.609</v>
      </c>
      <c r="D45">
        <v>1.9490000000000001</v>
      </c>
      <c r="E45">
        <v>1.9970000000000001</v>
      </c>
      <c r="K45" t="s">
        <v>78</v>
      </c>
    </row>
    <row r="46" spans="1:11" x14ac:dyDescent="0.2">
      <c r="A46" t="s">
        <v>57</v>
      </c>
      <c r="K46" s="1">
        <f>TTEST(E31:E37,C31:C37,2,2)</f>
        <v>5.8875506513393345E-4</v>
      </c>
    </row>
    <row r="47" spans="1:11" x14ac:dyDescent="0.2">
      <c r="A47">
        <v>1</v>
      </c>
      <c r="B47">
        <v>2.0179999999999998</v>
      </c>
      <c r="C47">
        <v>1.1479999999999999</v>
      </c>
      <c r="D47">
        <v>2.0139999999999998</v>
      </c>
      <c r="E47">
        <v>1.6439999999999999</v>
      </c>
      <c r="F47" t="s">
        <v>5</v>
      </c>
      <c r="G47" t="s">
        <v>5</v>
      </c>
      <c r="H47" t="s">
        <v>5</v>
      </c>
      <c r="I47" t="s">
        <v>5</v>
      </c>
      <c r="K47" t="s">
        <v>77</v>
      </c>
    </row>
    <row r="48" spans="1:11" x14ac:dyDescent="0.2">
      <c r="A48">
        <v>2</v>
      </c>
      <c r="B48">
        <v>2.0329999999999999</v>
      </c>
      <c r="C48">
        <v>1.806</v>
      </c>
      <c r="D48">
        <v>2.0270000000000001</v>
      </c>
      <c r="E48">
        <v>1.8440000000000001</v>
      </c>
      <c r="F48">
        <f>AVERAGE(B47:B53)</f>
        <v>2.1274285714285712</v>
      </c>
      <c r="G48">
        <f>AVERAGE(C47:C53)</f>
        <v>1.7155714285714285</v>
      </c>
      <c r="H48">
        <f>AVERAGE(D47:D53)</f>
        <v>2.1227142857142858</v>
      </c>
      <c r="I48">
        <f>AVERAGE(E47:E53)</f>
        <v>2.0060000000000002</v>
      </c>
      <c r="K48" s="1">
        <f>TTEST(E39:E45,C39:C45,2,2)</f>
        <v>4.951959356238126E-2</v>
      </c>
    </row>
    <row r="49" spans="1:11" x14ac:dyDescent="0.2">
      <c r="A49">
        <v>3</v>
      </c>
      <c r="B49">
        <v>2.198</v>
      </c>
      <c r="C49">
        <v>2.2040000000000002</v>
      </c>
      <c r="D49">
        <v>2.2210000000000001</v>
      </c>
      <c r="E49">
        <v>2.2360000000000002</v>
      </c>
      <c r="K49" t="s">
        <v>76</v>
      </c>
    </row>
    <row r="50" spans="1:11" x14ac:dyDescent="0.2">
      <c r="A50">
        <v>4</v>
      </c>
      <c r="B50">
        <v>2.222</v>
      </c>
      <c r="C50">
        <v>1.8420000000000001</v>
      </c>
      <c r="D50">
        <v>2.17</v>
      </c>
      <c r="E50">
        <v>2.177</v>
      </c>
      <c r="F50" t="s">
        <v>8</v>
      </c>
      <c r="G50" t="s">
        <v>8</v>
      </c>
      <c r="H50" t="s">
        <v>8</v>
      </c>
      <c r="I50" t="s">
        <v>8</v>
      </c>
      <c r="K50">
        <f>TTEST(E47:E53,C47:C53,2,2)</f>
        <v>0.10457410654067543</v>
      </c>
    </row>
    <row r="51" spans="1:11" x14ac:dyDescent="0.2">
      <c r="A51">
        <v>5</v>
      </c>
      <c r="B51">
        <v>2.1800000000000002</v>
      </c>
      <c r="C51">
        <v>1.8939999999999999</v>
      </c>
      <c r="D51">
        <v>2.2250000000000001</v>
      </c>
      <c r="E51">
        <v>2.0529999999999999</v>
      </c>
      <c r="F51">
        <f>STDEV(B47:B53)</f>
        <v>9.6867361450004019E-2</v>
      </c>
      <c r="G51">
        <f>STDEV(C47:C53)</f>
        <v>0.38322832930376183</v>
      </c>
      <c r="H51">
        <f>STDEV(D47:D53)</f>
        <v>9.5945669149636092E-2</v>
      </c>
      <c r="I51">
        <f>STDEV(E47:E53)</f>
        <v>0.21128732411891954</v>
      </c>
      <c r="K51" t="s">
        <v>75</v>
      </c>
    </row>
    <row r="52" spans="1:11" x14ac:dyDescent="0.2">
      <c r="A52">
        <v>6</v>
      </c>
      <c r="B52">
        <v>2.2170000000000001</v>
      </c>
      <c r="C52">
        <v>1.23</v>
      </c>
      <c r="D52">
        <v>2.1749999999999998</v>
      </c>
      <c r="E52">
        <v>2.1520000000000001</v>
      </c>
      <c r="K52">
        <f>TTEST(E7:E13,C55:C61,2,2)</f>
        <v>0.34836816305794882</v>
      </c>
    </row>
    <row r="53" spans="1:11" x14ac:dyDescent="0.2">
      <c r="A53">
        <v>7</v>
      </c>
      <c r="B53">
        <v>2.024</v>
      </c>
      <c r="C53">
        <v>1.885</v>
      </c>
      <c r="D53">
        <v>2.0270000000000001</v>
      </c>
      <c r="E53">
        <v>1.9359999999999999</v>
      </c>
      <c r="K53" t="s">
        <v>74</v>
      </c>
    </row>
    <row r="54" spans="1:11" x14ac:dyDescent="0.2">
      <c r="A54" t="s">
        <v>58</v>
      </c>
      <c r="K54" s="1">
        <f>TTEST(D7:D13,E7:E13,2,2)</f>
        <v>4.0500098837258837E-2</v>
      </c>
    </row>
    <row r="55" spans="1:11" x14ac:dyDescent="0.2">
      <c r="A55">
        <v>1</v>
      </c>
      <c r="B55">
        <v>1.9810000000000001</v>
      </c>
      <c r="C55">
        <v>1.0580000000000001</v>
      </c>
      <c r="D55">
        <v>2.036</v>
      </c>
      <c r="E55">
        <v>1.659</v>
      </c>
      <c r="F55" t="s">
        <v>5</v>
      </c>
      <c r="G55" t="s">
        <v>5</v>
      </c>
      <c r="H55" t="s">
        <v>5</v>
      </c>
      <c r="I55" t="s">
        <v>5</v>
      </c>
    </row>
    <row r="56" spans="1:11" x14ac:dyDescent="0.2">
      <c r="A56">
        <v>2</v>
      </c>
      <c r="B56">
        <v>1.996</v>
      </c>
      <c r="C56">
        <v>1.7350000000000001</v>
      </c>
      <c r="D56">
        <v>1.95</v>
      </c>
      <c r="E56">
        <v>1.9179999999999999</v>
      </c>
      <c r="F56">
        <f>AVERAGE(B55:B61)</f>
        <v>2.1027142857142858</v>
      </c>
      <c r="G56">
        <f>AVERAGE(C55:C61)</f>
        <v>1.6922857142857146</v>
      </c>
      <c r="H56">
        <f>AVERAGE(D55:D61)</f>
        <v>2.1077142857142852</v>
      </c>
      <c r="I56">
        <f>AVERAGE(E55:E61)</f>
        <v>2.0174285714285718</v>
      </c>
    </row>
    <row r="57" spans="1:11" x14ac:dyDescent="0.2">
      <c r="A57">
        <v>3</v>
      </c>
      <c r="B57">
        <v>2.2040000000000002</v>
      </c>
      <c r="C57">
        <v>2.2280000000000002</v>
      </c>
      <c r="D57">
        <v>2.2210000000000001</v>
      </c>
      <c r="E57">
        <v>2.2360000000000002</v>
      </c>
    </row>
    <row r="58" spans="1:11" x14ac:dyDescent="0.2">
      <c r="A58">
        <v>4</v>
      </c>
      <c r="B58">
        <v>2.1880000000000002</v>
      </c>
      <c r="C58">
        <v>1.8169999999999999</v>
      </c>
      <c r="D58">
        <v>2.1669999999999998</v>
      </c>
      <c r="E58">
        <v>2.17</v>
      </c>
      <c r="F58" t="s">
        <v>8</v>
      </c>
      <c r="G58" t="s">
        <v>8</v>
      </c>
      <c r="H58" t="s">
        <v>8</v>
      </c>
      <c r="I58" t="s">
        <v>8</v>
      </c>
    </row>
    <row r="59" spans="1:11" x14ac:dyDescent="0.2">
      <c r="A59">
        <v>5</v>
      </c>
      <c r="B59">
        <v>2.2040000000000002</v>
      </c>
      <c r="C59">
        <v>1.8879999999999999</v>
      </c>
      <c r="D59">
        <v>2.2250000000000001</v>
      </c>
      <c r="E59">
        <v>2.0529999999999999</v>
      </c>
      <c r="F59">
        <f>STDEV(B55:B61)</f>
        <v>0.10521203081668674</v>
      </c>
      <c r="G59">
        <f>STDEV(C55:C61)</f>
        <v>0.37789359802538453</v>
      </c>
      <c r="H59">
        <f>STDEV(D55:D61)</f>
        <v>0.10570984546659518</v>
      </c>
      <c r="I59">
        <f>STDEV(E55:E61)</f>
        <v>0.19785504554501271</v>
      </c>
    </row>
    <row r="60" spans="1:11" x14ac:dyDescent="0.2">
      <c r="A60">
        <v>6</v>
      </c>
      <c r="B60">
        <v>2.1459999999999999</v>
      </c>
      <c r="C60">
        <v>1.3640000000000001</v>
      </c>
      <c r="D60">
        <v>2.1280000000000001</v>
      </c>
      <c r="E60">
        <v>2.15</v>
      </c>
    </row>
    <row r="61" spans="1:11" x14ac:dyDescent="0.2">
      <c r="A61">
        <v>7</v>
      </c>
      <c r="B61">
        <v>2</v>
      </c>
      <c r="C61">
        <v>1.756</v>
      </c>
      <c r="D61">
        <v>2.0270000000000001</v>
      </c>
      <c r="E61">
        <v>1.9359999999999999</v>
      </c>
    </row>
    <row r="63" spans="1:11" x14ac:dyDescent="0.2">
      <c r="A63" t="s">
        <v>205</v>
      </c>
    </row>
    <row r="64" spans="1:11" x14ac:dyDescent="0.2">
      <c r="A64" t="s">
        <v>206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 3A</vt:lpstr>
      <vt:lpstr>Fig 3B</vt:lpstr>
      <vt:lpstr>Fig 3C</vt:lpstr>
      <vt:lpstr>Fig 3D</vt:lpstr>
      <vt:lpstr>Fig 3G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anthonysadler630@gmail.com</dc:creator>
  <cp:lastModifiedBy>Bridget Sadler</cp:lastModifiedBy>
  <dcterms:created xsi:type="dcterms:W3CDTF">2023-12-05T04:42:13Z</dcterms:created>
  <dcterms:modified xsi:type="dcterms:W3CDTF">2024-02-28T02:41:07Z</dcterms:modified>
</cp:coreProperties>
</file>